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20" yWindow="90" windowWidth="12120" windowHeight="8595"/>
  </bookViews>
  <sheets>
    <sheet name="Leiden" sheetId="68" r:id="rId1"/>
    <sheet name="Disclaimer" sheetId="59" state="veryHidden" r:id="rId2"/>
    <sheet name="Template getaxeerd" sheetId="6" state="hidden" r:id="rId3"/>
    <sheet name="RapportTemplate" sheetId="15" state="hidden" r:id="rId4"/>
    <sheet name="Blad1" sheetId="70" r:id="rId5"/>
  </sheets>
  <definedNames>
    <definedName name="_xlnm._FilterDatabase" localSheetId="2" hidden="1">'Template getaxeerd'!$A$2:$G$2</definedName>
    <definedName name="Aantal" localSheetId="0">Leiden!$A:$A</definedName>
    <definedName name="Aantal" localSheetId="2">'Template getaxeerd'!$C:$C</definedName>
    <definedName name="Aantal">#REF!</definedName>
    <definedName name="_xlnm.Print_Area" localSheetId="0">Leiden!$A$2:$M$106</definedName>
    <definedName name="_xlnm.Print_Titles" localSheetId="3">RapportTemplate!$2:$2</definedName>
    <definedName name="FirstRow" localSheetId="0">Leiden!#REF!</definedName>
    <definedName name="FirstRow">'Template getaxeerd'!$4:$4</definedName>
    <definedName name="FirstRowOVerig">#REF!</definedName>
    <definedName name="Getaxeerd" localSheetId="0">Leiden!#REF!</definedName>
    <definedName name="Getaxeerd" localSheetId="2">'Template getaxeerd'!$F:$F</definedName>
    <definedName name="GetaxeerdRapport" localSheetId="0">Leiden!#REF!</definedName>
    <definedName name="GetaxeerdRapport" localSheetId="2">'Template getaxeerd'!$E:$E</definedName>
    <definedName name="GetaxeerdRapport">#REF!</definedName>
    <definedName name="Header" localSheetId="0">Leiden!#REF!</definedName>
    <definedName name="Header">'Template getaxeerd'!$2:$2</definedName>
    <definedName name="Lastline" localSheetId="0">Leiden!#REF!</definedName>
    <definedName name="Lastline">'Template getaxeerd'!$21:$21</definedName>
    <definedName name="Omschrijving" localSheetId="0">Leiden!$D:$D</definedName>
    <definedName name="Omschrijving" localSheetId="2">'Template getaxeerd'!$D:$D</definedName>
    <definedName name="Omschrijving">#REF!</definedName>
    <definedName name="OverigOmschrijving">#REF!</definedName>
    <definedName name="OverigValues">#REF!</definedName>
    <definedName name="Prijs" localSheetId="0">Leiden!#REF!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Leiden!#REF!</definedName>
    <definedName name="Sub">'Template getaxeerd'!$B:$B</definedName>
    <definedName name="TemplateRow" localSheetId="0">Leiden!#REF!</definedName>
    <definedName name="TemplateRow" localSheetId="2">'Template getaxeerd'!$A$25:$G$25</definedName>
    <definedName name="TemplateRow">#REF!</definedName>
    <definedName name="Totaallijn" localSheetId="0">Leiden!$105:$105</definedName>
    <definedName name="Totaallijn">'Template getaxeerd'!$22:$22</definedName>
    <definedName name="Type" localSheetId="0">Leiden!#REF!</definedName>
    <definedName name="Type" localSheetId="2">'Template getaxeerd'!$A:$A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106" i="68" l="1"/>
  <c r="B7" i="59" l="1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3" i="6"/>
  <c r="E4" i="6"/>
  <c r="F25" i="6"/>
  <c r="E25" i="6"/>
  <c r="E22" i="6"/>
  <c r="F3" i="6" l="1"/>
</calcChain>
</file>

<file path=xl/sharedStrings.xml><?xml version="1.0" encoding="utf-8"?>
<sst xmlns="http://schemas.openxmlformats.org/spreadsheetml/2006/main" count="600" uniqueCount="327">
  <si>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</si>
  <si>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</si>
  <si>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</si>
  <si>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</si>
  <si>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Vergulde spelter pendule met bijbehorende kadelabers (kapot) en vergulden consoles, circa 1900, (stolp ontbreekt)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</si>
  <si>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</si>
  <si>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</si>
  <si>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</si>
  <si>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</si>
  <si>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</si>
  <si>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</si>
  <si>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</si>
  <si>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</si>
  <si>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</si>
  <si>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</si>
  <si>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</si>
  <si>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</si>
  <si>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</si>
  <si>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</si>
  <si>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</si>
  <si>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</si>
  <si>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</si>
  <si>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</si>
  <si>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</si>
  <si>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</si>
  <si>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</si>
  <si>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</si>
  <si>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Totaal getaxeerde waarde kostbaarheden Leiden, inclusief BTW</t>
  </si>
  <si>
    <t>kunstenaar</t>
  </si>
  <si>
    <t>titel</t>
  </si>
  <si>
    <t>formaat</t>
  </si>
  <si>
    <t>techniek</t>
  </si>
  <si>
    <t>aquarel</t>
  </si>
  <si>
    <t>aantal</t>
  </si>
  <si>
    <t>dagwaarde</t>
  </si>
  <si>
    <t>punten</t>
  </si>
  <si>
    <t>categorie</t>
  </si>
  <si>
    <t>ets</t>
  </si>
  <si>
    <t>89 x 69 cm</t>
  </si>
  <si>
    <t>Koeien</t>
  </si>
  <si>
    <t>70 x 70 cm</t>
  </si>
  <si>
    <t>zeefdruk</t>
  </si>
  <si>
    <t>foto</t>
  </si>
  <si>
    <t>gouache</t>
  </si>
  <si>
    <t>olieverf op doek</t>
  </si>
  <si>
    <t>?</t>
  </si>
  <si>
    <t>olieverf op papier</t>
  </si>
  <si>
    <t xml:space="preserve">aquarel </t>
  </si>
  <si>
    <t>litho</t>
  </si>
  <si>
    <t>51 x 66 cm</t>
  </si>
  <si>
    <t>50 x 50 cm</t>
  </si>
  <si>
    <t>houtsnede</t>
  </si>
  <si>
    <t>72 x 56 cm</t>
  </si>
  <si>
    <t>Linders, Leentje</t>
  </si>
  <si>
    <t>onbekend</t>
  </si>
  <si>
    <t>H</t>
  </si>
  <si>
    <t>olieverf op paneel</t>
  </si>
  <si>
    <t>30 x 20 cm</t>
  </si>
  <si>
    <t>gemengde techniek</t>
  </si>
  <si>
    <t>gouache op papier</t>
  </si>
  <si>
    <t>diversen</t>
  </si>
  <si>
    <t>kopergravure</t>
  </si>
  <si>
    <t>Leiden, Stationsplein 1, 2312 AJ</t>
  </si>
  <si>
    <t>54 x 54 cm</t>
  </si>
  <si>
    <t>Handy</t>
  </si>
  <si>
    <t>66,5 x 66,5</t>
  </si>
  <si>
    <t>Aeing</t>
  </si>
  <si>
    <t>77,5 x 49,5</t>
  </si>
  <si>
    <t>Tamiluz</t>
  </si>
  <si>
    <t>51 x 50 cm</t>
  </si>
  <si>
    <t>Sextet Italia, grijs</t>
  </si>
  <si>
    <t>Sextet Italia, blauw</t>
  </si>
  <si>
    <t>65,5 x 50,5</t>
  </si>
  <si>
    <t>Bart</t>
  </si>
  <si>
    <t>ruitmotieven, afm. 61 x 61 cm, per stuk</t>
  </si>
  <si>
    <t>61 x 61 cm</t>
  </si>
  <si>
    <t>31 x 38 cm</t>
  </si>
  <si>
    <t>Gezicht op de Groote Waag den Ryn en L. Vrouwekerk te Leyden, fecit Delft 1763</t>
  </si>
  <si>
    <t>30 x 30 cm</t>
  </si>
  <si>
    <t>Birgitta, Marita</t>
  </si>
  <si>
    <t>90 x 110 cm</t>
  </si>
  <si>
    <t xml:space="preserve">Skieër </t>
  </si>
  <si>
    <t>101 x 71 cm</t>
  </si>
  <si>
    <t>39 x 39 cm</t>
  </si>
  <si>
    <t>litho 190/300</t>
  </si>
  <si>
    <t>Mappa Mundo</t>
  </si>
  <si>
    <t>Boom, Ad v. d.</t>
  </si>
  <si>
    <t>92 x 82 cm</t>
  </si>
  <si>
    <t>koeien</t>
  </si>
  <si>
    <t>Chameljanska, Ljuba</t>
  </si>
  <si>
    <t xml:space="preserve">80,5 x 60,5 </t>
  </si>
  <si>
    <t>serie zeefdrukken, 42/50</t>
  </si>
  <si>
    <t>91 x 61 cm</t>
  </si>
  <si>
    <t>Corazon</t>
  </si>
  <si>
    <t>79 x 67 cm</t>
  </si>
  <si>
    <t>Douwe</t>
  </si>
  <si>
    <t>51 x 42,5 cm</t>
  </si>
  <si>
    <t>zeefdruk, 22/50</t>
  </si>
  <si>
    <t>Drent, Marita</t>
  </si>
  <si>
    <t>?, serie zeefdrukken, afm. 79 x 67 cm</t>
  </si>
  <si>
    <t>?, serie, afm. 30 x 30 cm per stuk</t>
  </si>
  <si>
    <t>73 x 91 cm</t>
  </si>
  <si>
    <t>?, 1990</t>
  </si>
  <si>
    <t>77 x 57 cm</t>
  </si>
  <si>
    <t>Gerrit</t>
  </si>
  <si>
    <t>41 x 51 cm</t>
  </si>
  <si>
    <t>Gezicht op Culemborg</t>
  </si>
  <si>
    <t>Gispen, W.A.</t>
  </si>
  <si>
    <t>50 x 66 cm</t>
  </si>
  <si>
    <t>serie houtsnedes, afm. 50 x 66 cm</t>
  </si>
  <si>
    <t>Greeven, Hanka</t>
  </si>
  <si>
    <t>71 x 71 cm</t>
  </si>
  <si>
    <t>zeefdruk 1/30</t>
  </si>
  <si>
    <t>72 x 71 cm</t>
  </si>
  <si>
    <t>zeefdruk 12/35</t>
  </si>
  <si>
    <t>71 x 91 cm</t>
  </si>
  <si>
    <t>Wensen</t>
  </si>
  <si>
    <t>zeefdruk 5/26</t>
  </si>
  <si>
    <t>Hoogeveen, Arjan</t>
  </si>
  <si>
    <t>stift schetsen</t>
  </si>
  <si>
    <t>Hussem, Willem</t>
  </si>
  <si>
    <t>99 x 75 cm</t>
  </si>
  <si>
    <t>Jacobbag</t>
  </si>
  <si>
    <t>81 x 61 cm</t>
  </si>
  <si>
    <t>De gelukkige kraai</t>
  </si>
  <si>
    <t>gouache op zwart papier</t>
  </si>
  <si>
    <t>Jakabtsova, Olga</t>
  </si>
  <si>
    <t xml:space="preserve">De vergadering </t>
  </si>
  <si>
    <t>zeefdruk, 33/60</t>
  </si>
  <si>
    <t>Jansma, Delon</t>
  </si>
  <si>
    <t>66 x 51 cm</t>
  </si>
  <si>
    <t>Koeks</t>
  </si>
  <si>
    <t>72 x 57 cm</t>
  </si>
  <si>
    <t xml:space="preserve">25 x 20 cm </t>
  </si>
  <si>
    <t>Maannacht, landschap met zwevend vrouwelijk naakt op tapijt</t>
  </si>
  <si>
    <t>Koetsjerenko, Igor</t>
  </si>
  <si>
    <t xml:space="preserve">75,5 x 56,5 </t>
  </si>
  <si>
    <t>Clown</t>
  </si>
  <si>
    <t>Kostjoetsjenka, Lene</t>
  </si>
  <si>
    <t>Kooy, van der</t>
  </si>
  <si>
    <t xml:space="preserve">65,5 x 65,5 </t>
  </si>
  <si>
    <t>Opening</t>
  </si>
  <si>
    <t>zeefdruk 25/30</t>
  </si>
  <si>
    <t>Kuizer</t>
  </si>
  <si>
    <t>Ellips en driehoek</t>
  </si>
  <si>
    <t>98 x 75 cm</t>
  </si>
  <si>
    <t>zeefdruk, 1/10</t>
  </si>
  <si>
    <t>70 x 84 cm</t>
  </si>
  <si>
    <t>fotoserie beroepen</t>
  </si>
  <si>
    <t>71 x 51 cm</t>
  </si>
  <si>
    <t>?, abstract</t>
  </si>
  <si>
    <t>217 x 93 cm</t>
  </si>
  <si>
    <t>69 x 49 cm</t>
  </si>
  <si>
    <t>vermoedelijk litho</t>
  </si>
  <si>
    <t>hoogte 55cm</t>
  </si>
  <si>
    <t>126 x 187 cm</t>
  </si>
  <si>
    <t xml:space="preserve">olieverf op doek </t>
  </si>
  <si>
    <t>kunstwerken in div. technieken en versch. formaten, door geestelijk gehandicapten</t>
  </si>
  <si>
    <t>Paspartou</t>
  </si>
  <si>
    <t>51 x 71 cm</t>
  </si>
  <si>
    <t>Nebbia</t>
  </si>
  <si>
    <t>zeefdruk 30/66</t>
  </si>
  <si>
    <t xml:space="preserve">Muro </t>
  </si>
  <si>
    <t>litho 86/110</t>
  </si>
  <si>
    <t xml:space="preserve">?, serie, afm. </t>
  </si>
  <si>
    <t>69 x 69 cm</t>
  </si>
  <si>
    <t>68 x 52 cm</t>
  </si>
  <si>
    <t xml:space="preserve">Joie </t>
  </si>
  <si>
    <t>zeefdruk 29/50</t>
  </si>
  <si>
    <t>Célébration du cercle</t>
  </si>
  <si>
    <r>
      <t xml:space="preserve">"De democratie…", </t>
    </r>
    <r>
      <rPr>
        <i/>
        <sz val="10"/>
        <rFont val="Calibri"/>
        <family val="2"/>
        <scheme val="minor"/>
      </rPr>
      <t>(niet uit de lijst gehaald)</t>
    </r>
  </si>
  <si>
    <r>
      <rPr>
        <i/>
        <sz val="10"/>
        <rFont val="Calibri"/>
        <family val="2"/>
        <scheme val="minor"/>
      </rPr>
      <t>Toorop</t>
    </r>
    <r>
      <rPr>
        <sz val="10"/>
        <rFont val="Calibri"/>
        <family val="2"/>
        <scheme val="minor"/>
      </rPr>
      <t xml:space="preserve"> (naar Jan Toorop)</t>
    </r>
  </si>
  <si>
    <t>Love/Liv Love/Ziyl</t>
  </si>
  <si>
    <t>digitale kunst</t>
  </si>
  <si>
    <t>Titulaer, Onno</t>
  </si>
  <si>
    <t>102 x 83 cm</t>
  </si>
  <si>
    <t>stift, witte en blauwe verf op paneel</t>
  </si>
  <si>
    <t>80 x 64 cm</t>
  </si>
  <si>
    <t>kleidruk 30 en 31</t>
  </si>
  <si>
    <t>Vleeshouwer, Co</t>
  </si>
  <si>
    <t>141 x 141 cm</t>
  </si>
  <si>
    <t>80 x 127 cm</t>
  </si>
  <si>
    <t>?, abstract, 1959</t>
  </si>
  <si>
    <t>50 x 48 cm</t>
  </si>
  <si>
    <t>200 x 260 cm</t>
  </si>
  <si>
    <t>98 x 125 cm</t>
  </si>
  <si>
    <t>Double jump</t>
  </si>
  <si>
    <t>zeefdruk 38/60</t>
  </si>
  <si>
    <t>76 x 59,5 cm</t>
  </si>
  <si>
    <t>Wal, Kees van der</t>
  </si>
  <si>
    <t>86,5 x 92 cm</t>
  </si>
  <si>
    <t>76 x 62 cm</t>
  </si>
  <si>
    <t>90 x 70,5 cm</t>
  </si>
  <si>
    <t>Tussen dag en nacht</t>
  </si>
  <si>
    <t>In het vuur Tsernobyl</t>
  </si>
  <si>
    <t>Wislavski, Oleg</t>
  </si>
  <si>
    <t>62 x 80 cm</t>
  </si>
  <si>
    <t>40 x 84 cm</t>
  </si>
  <si>
    <t>Gedreven koperen plaat in getoogde eikenhouten lijst, Raad van Arbeid, circa 1920</t>
  </si>
  <si>
    <t>Wel benoemen! Ook aanschafwaarde achterhalen!</t>
  </si>
  <si>
    <t>Excl. buitenkunstobject, deel uitmakend van  bouwkundige constructie</t>
  </si>
  <si>
    <t>unica</t>
  </si>
  <si>
    <t xml:space="preserve"> </t>
  </si>
  <si>
    <t>opmerkingen</t>
  </si>
  <si>
    <t>niet gevonden</t>
  </si>
  <si>
    <t>Bohemen, Kees van, 1928-1985</t>
  </si>
  <si>
    <t>veiling</t>
  </si>
  <si>
    <t>geen kunstobject</t>
  </si>
  <si>
    <t>x</t>
  </si>
  <si>
    <t>kunstenaar onbekend</t>
  </si>
  <si>
    <t>Hermkes, Jeroen, 1960</t>
  </si>
  <si>
    <t>Klement, Fon, 1930-2000</t>
  </si>
  <si>
    <t>eigen verkoop</t>
  </si>
  <si>
    <t>naar Jan Toorop???</t>
  </si>
  <si>
    <t>Vogel, Henrie, 1957</t>
  </si>
  <si>
    <t>Vonk, Marlies, 1955</t>
  </si>
  <si>
    <t>Vrede, Anton, 1953</t>
  </si>
  <si>
    <t>Warffemius, Piet, 1956</t>
  </si>
  <si>
    <t>niet goed genoeg te traceren</t>
  </si>
  <si>
    <t>Seuphor, Michel 1901-1999, Belgie/Frankrijk</t>
  </si>
  <si>
    <t>eigen verkoop/veiling</t>
  </si>
  <si>
    <t>Ruijter, Georg, 1913-1982</t>
  </si>
  <si>
    <t>Roos, Erik 1938-1994</t>
  </si>
  <si>
    <t>Overbeeke, Michel van, 1942</t>
  </si>
  <si>
    <t>Berg, Johan van der, 1939</t>
  </si>
  <si>
    <t>Beyer, J. de 1703-1780</t>
  </si>
  <si>
    <t>Beyer, J. de , 1703-1780</t>
  </si>
  <si>
    <t>Boven, van Willem Ernst 1925</t>
  </si>
  <si>
    <t>veiling/eigen verkoop</t>
  </si>
  <si>
    <t>Born, Angelique. van der</t>
  </si>
  <si>
    <t>Felius, Marleen, 1948</t>
  </si>
  <si>
    <t>50 x 60 cm</t>
  </si>
  <si>
    <t>vervangingswaarde</t>
  </si>
  <si>
    <t>07 - Inventarisatie SVB-Kunstcollectie, SVB Leiden, juli 2013</t>
  </si>
  <si>
    <t>Epreuve d´Artiste (E.A.)</t>
  </si>
  <si>
    <t>Jaargetijden, serie</t>
  </si>
  <si>
    <t>K-nummer</t>
  </si>
  <si>
    <t>locatie</t>
  </si>
  <si>
    <t>etc.</t>
  </si>
  <si>
    <t>gouache/collage op papier</t>
  </si>
  <si>
    <t>eigen verkoop (in slechte staat)</t>
  </si>
  <si>
    <t>Gezicht op de Vischmarkt en het fontein te Leyden, fecit Delft 1763</t>
  </si>
  <si>
    <t>3 div. stift schetsen SVB gebouw Leiden</t>
  </si>
  <si>
    <t>(helder) glas sculptuur</t>
  </si>
  <si>
    <t>K'89 (abstract)</t>
  </si>
  <si>
    <t>Aarum, Eva van, 1967</t>
  </si>
  <si>
    <t xml:space="preserve">serie </t>
  </si>
  <si>
    <t>brons</t>
  </si>
  <si>
    <t>Vertrouwen (boot met hand)</t>
  </si>
  <si>
    <t>veiling (glas- en waterschade)</t>
  </si>
  <si>
    <t>E.A. (Epreuve Artiste?) XIV / XX, 1979</t>
  </si>
  <si>
    <t>Zomer VII</t>
  </si>
  <si>
    <t>Coles (Nino Coles?)</t>
  </si>
  <si>
    <t>Fraanbach, Gerard (Traarbach?)</t>
  </si>
  <si>
    <t>Marva hard,1986</t>
  </si>
  <si>
    <t>Zeezicht,1986</t>
  </si>
  <si>
    <t>Güzei, T. (Kuizer?)</t>
  </si>
  <si>
    <t>IJlstra, Bouke</t>
  </si>
  <si>
    <t>Overvloed</t>
  </si>
  <si>
    <t>De ballon klapt</t>
  </si>
  <si>
    <t>Kastelijn, H., 1953</t>
  </si>
  <si>
    <t>Vier jaargetijden</t>
  </si>
  <si>
    <t>kleuretsen</t>
  </si>
  <si>
    <t>rouge sur fond noir</t>
  </si>
  <si>
    <t>Waiting for the Catalina</t>
  </si>
  <si>
    <t>The scrimmage</t>
  </si>
  <si>
    <t>kleurets 15/15</t>
  </si>
  <si>
    <t>kleurets 47/50</t>
  </si>
  <si>
    <t>Cobra stijl Vis/vogel (vogels/olifant?)</t>
  </si>
  <si>
    <t>gouache (16/20)?</t>
  </si>
  <si>
    <t xml:space="preserve">wandsculptuur, grof rasterwerk, motieven bladeren, jaren 60-tig, </t>
  </si>
  <si>
    <t>gem. techniek</t>
  </si>
  <si>
    <t>Mountain Story VI, 1990</t>
  </si>
  <si>
    <t>Mountain Story V, 1990</t>
  </si>
  <si>
    <t>Natural III, 1990</t>
  </si>
  <si>
    <t>Rife III, 1990</t>
  </si>
  <si>
    <t>Sociale Verzekeringsbank, 1993</t>
  </si>
  <si>
    <t>Paalwoning, 1976</t>
  </si>
  <si>
    <t>Visser, Willem? (W.G.C.)</t>
  </si>
  <si>
    <t>Vollmer, Marianne ? Of Marianne Vollmar?</t>
  </si>
  <si>
    <t>Liggend naakt, 1989</t>
  </si>
  <si>
    <t>zeefdruk 118/150</t>
  </si>
  <si>
    <t>zwemster, 4 x op één afb., 1989</t>
  </si>
  <si>
    <t>zeefdruk 111/50</t>
  </si>
  <si>
    <t>Two figures, 1989</t>
  </si>
  <si>
    <t>Blauwe droom, 1989</t>
  </si>
  <si>
    <t>Labirinto 2, 1990</t>
  </si>
  <si>
    <t>Hulskamp, J.E.M.</t>
  </si>
  <si>
    <t>External Rest</t>
  </si>
  <si>
    <t>Jacobs, J.</t>
  </si>
  <si>
    <t>Waardin in gesprek met veeboer</t>
  </si>
  <si>
    <t>47 x 34 cm</t>
  </si>
  <si>
    <t>Jas, 1988</t>
  </si>
  <si>
    <t>100 x 100 cm</t>
  </si>
  <si>
    <t>(BK 1370)</t>
  </si>
  <si>
    <t xml:space="preserve">Rütte, Iris le, </t>
  </si>
  <si>
    <t>Smorenberg, Ad</t>
  </si>
  <si>
    <t>kleurtekening, pastel</t>
  </si>
  <si>
    <t>Haman, P.</t>
  </si>
  <si>
    <t>Trigt, Henk van,</t>
  </si>
  <si>
    <t>zeefdruk 59/90</t>
  </si>
  <si>
    <t>zeefdruk 59/100</t>
  </si>
  <si>
    <t>…., ?, 1988</t>
  </si>
  <si>
    <t>Twee Surinaamse huisjes, 1996</t>
  </si>
  <si>
    <t>Vrouwenfiguur 1993</t>
  </si>
  <si>
    <t>blinddruk, ingekleurd</t>
  </si>
  <si>
    <t>Abashidze, Tamaz</t>
  </si>
  <si>
    <t>De Trommelaar</t>
  </si>
  <si>
    <t>bronzen beeldje</t>
  </si>
  <si>
    <t>Hans, J.H.</t>
  </si>
  <si>
    <t>Figuren</t>
  </si>
  <si>
    <t>houtsculptuur</t>
  </si>
  <si>
    <t>eikenhouten boekenpers</t>
  </si>
  <si>
    <t>eikenhouten bankje</t>
  </si>
  <si>
    <t>tekeningen</t>
  </si>
  <si>
    <t>Raad van Arbeid Leiden</t>
  </si>
  <si>
    <t>Arch. Van der Laan</t>
  </si>
  <si>
    <t>Yodo?</t>
  </si>
  <si>
    <t>LD001</t>
  </si>
  <si>
    <t>LD002</t>
  </si>
  <si>
    <t>LD003</t>
  </si>
  <si>
    <t>LD004</t>
  </si>
  <si>
    <t>LD005</t>
  </si>
  <si>
    <t>LD006</t>
  </si>
  <si>
    <t>LD007</t>
  </si>
  <si>
    <t>LD008</t>
  </si>
  <si>
    <t>LD009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</si>
</sst>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 &quot;€&quot;\ * #,##0_ ;_ &quot;€&quot;\ * \-#,##0_ ;_ &quot;€&quot;\ * &quot;-&quot;_ ;_ @_ "/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</numFmts>
  <fonts count="17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i/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7" fillId="0" borderId="10" xfId="0" applyFont="1" applyBorder="1" applyAlignment="1" applyProtection="1">
      <alignment horizontal="left" vertical="top" wrapText="1" indent="1"/>
      <protection locked="0"/>
    </xf>
    <xf numFmtId="0" fontId="8" fillId="0" borderId="10" xfId="0" applyFont="1" applyBorder="1" applyAlignment="1" applyProtection="1">
      <alignment horizontal="left" wrapText="1" indent="1"/>
      <protection locked="0"/>
    </xf>
    <xf numFmtId="0" fontId="8" fillId="0" borderId="10" xfId="0" applyFont="1" applyBorder="1" applyAlignment="1" applyProtection="1">
      <alignment wrapText="1"/>
      <protection locked="0"/>
    </xf>
    <xf numFmtId="164" fontId="8" fillId="6" borderId="10" xfId="0" applyNumberFormat="1" applyFont="1" applyFill="1" applyBorder="1" applyProtection="1">
      <protection locked="0"/>
    </xf>
    <xf numFmtId="164" fontId="8" fillId="6" borderId="10" xfId="0" applyNumberFormat="1" applyFont="1" applyFill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horizontal="left" vertical="top" wrapText="1" indent="1"/>
      <protection locked="0"/>
    </xf>
    <xf numFmtId="0" fontId="8" fillId="0" borderId="10" xfId="0" applyFont="1" applyBorder="1" applyAlignment="1" applyProtection="1">
      <alignment horizontal="left" vertical="top" wrapText="1" indent="1"/>
    </xf>
    <xf numFmtId="0" fontId="8" fillId="0" borderId="10" xfId="0" applyFont="1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164" fontId="8" fillId="6" borderId="10" xfId="0" applyNumberFormat="1" applyFont="1" applyFill="1" applyBorder="1" applyAlignment="1" applyProtection="1">
      <alignment vertical="top"/>
    </xf>
    <xf numFmtId="0" fontId="7" fillId="0" borderId="10" xfId="0" applyFont="1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top"/>
      <protection locked="0"/>
    </xf>
    <xf numFmtId="0" fontId="8" fillId="0" borderId="10" xfId="0" applyFont="1" applyBorder="1" applyAlignment="1" applyProtection="1">
      <alignment horizontal="center" vertical="top"/>
    </xf>
    <xf numFmtId="0" fontId="0" fillId="3" borderId="0" xfId="0" applyFill="1" applyAlignment="1">
      <alignment wrapText="1"/>
    </xf>
    <xf numFmtId="0" fontId="8" fillId="0" borderId="10" xfId="0" applyFont="1" applyBorder="1" applyAlignment="1" applyProtection="1">
      <alignment vertical="top" wrapText="1"/>
    </xf>
    <xf numFmtId="0" fontId="0" fillId="0" borderId="13" xfId="0" applyBorder="1"/>
    <xf numFmtId="0" fontId="7" fillId="0" borderId="10" xfId="0" applyFont="1" applyBorder="1" applyAlignment="1" applyProtection="1">
      <alignment vertical="top" wrapText="1"/>
      <protection locked="0"/>
    </xf>
    <xf numFmtId="0" fontId="11" fillId="0" borderId="10" xfId="0" applyFont="1" applyBorder="1" applyAlignment="1" applyProtection="1">
      <alignment vertical="top" wrapText="1"/>
      <protection locked="0"/>
    </xf>
    <xf numFmtId="164" fontId="7" fillId="6" borderId="10" xfId="0" applyNumberFormat="1" applyFont="1" applyFill="1" applyBorder="1" applyAlignment="1" applyProtection="1">
      <alignment vertical="top"/>
    </xf>
    <xf numFmtId="0" fontId="0" fillId="0" borderId="0" xfId="0" applyFill="1" applyAlignment="1">
      <alignment wrapText="1"/>
    </xf>
    <xf numFmtId="0" fontId="8" fillId="0" borderId="10" xfId="0" applyFont="1" applyFill="1" applyBorder="1" applyAlignment="1" applyProtection="1">
      <alignment vertical="top" wrapText="1"/>
      <protection locked="0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wrapText="1" indent="1"/>
    </xf>
    <xf numFmtId="0" fontId="0" fillId="0" borderId="0" xfId="0" applyFill="1"/>
    <xf numFmtId="42" fontId="13" fillId="7" borderId="10" xfId="0" applyNumberFormat="1" applyFont="1" applyFill="1" applyBorder="1" applyAlignment="1">
      <alignment vertical="top" wrapText="1"/>
    </xf>
    <xf numFmtId="42" fontId="8" fillId="7" borderId="10" xfId="0" applyNumberFormat="1" applyFont="1" applyFill="1" applyBorder="1" applyAlignment="1">
      <alignment vertical="top" wrapText="1"/>
    </xf>
    <xf numFmtId="0" fontId="13" fillId="0" borderId="10" xfId="0" applyFont="1" applyBorder="1" applyAlignment="1" applyProtection="1">
      <alignment vertical="top" wrapText="1"/>
      <protection locked="0"/>
    </xf>
    <xf numFmtId="0" fontId="13" fillId="0" borderId="10" xfId="0" applyFont="1" applyBorder="1" applyAlignment="1" applyProtection="1">
      <alignment horizontal="center" vertical="top"/>
      <protection locked="0"/>
    </xf>
    <xf numFmtId="0" fontId="14" fillId="0" borderId="10" xfId="0" applyFont="1" applyBorder="1" applyAlignment="1" applyProtection="1">
      <alignment horizontal="center" vertical="top"/>
      <protection locked="0"/>
    </xf>
    <xf numFmtId="0" fontId="8" fillId="0" borderId="10" xfId="0" applyFont="1" applyBorder="1" applyAlignment="1" applyProtection="1">
      <alignment horizontal="left" vertical="top"/>
      <protection locked="0"/>
    </xf>
    <xf numFmtId="0" fontId="7" fillId="9" borderId="10" xfId="0" applyFont="1" applyFill="1" applyBorder="1" applyAlignment="1" applyProtection="1">
      <alignment vertical="center" wrapText="1"/>
      <protection locked="0"/>
    </xf>
    <xf numFmtId="0" fontId="7" fillId="9" borderId="10" xfId="0" applyFont="1" applyFill="1" applyBorder="1" applyAlignment="1">
      <alignment vertical="center"/>
    </xf>
    <xf numFmtId="49" fontId="7" fillId="9" borderId="10" xfId="0" applyNumberFormat="1" applyFont="1" applyFill="1" applyBorder="1" applyAlignment="1" applyProtection="1">
      <alignment vertical="center"/>
    </xf>
    <xf numFmtId="0" fontId="12" fillId="8" borderId="14" xfId="0" applyFont="1" applyFill="1" applyBorder="1" applyAlignment="1" applyProtection="1">
      <alignment horizontal="left" vertical="center"/>
      <protection locked="0"/>
    </xf>
    <xf numFmtId="0" fontId="12" fillId="8" borderId="15" xfId="0" applyFont="1" applyFill="1" applyBorder="1" applyAlignment="1" applyProtection="1">
      <alignment horizontal="left" vertical="center"/>
      <protection locked="0"/>
    </xf>
    <xf numFmtId="0" fontId="9" fillId="8" borderId="15" xfId="0" applyFont="1" applyFill="1" applyBorder="1" applyAlignment="1" applyProtection="1">
      <alignment vertical="center" wrapText="1"/>
      <protection locked="0"/>
    </xf>
    <xf numFmtId="0" fontId="9" fillId="8" borderId="16" xfId="0" applyFont="1" applyFill="1" applyBorder="1" applyAlignment="1" applyProtection="1">
      <alignment horizontal="left" vertical="center" wrapText="1"/>
      <protection locked="0"/>
    </xf>
    <xf numFmtId="0" fontId="0" fillId="0" borderId="11" xfId="0" applyBorder="1"/>
    <xf numFmtId="0" fontId="7" fillId="0" borderId="11" xfId="0" applyFont="1" applyBorder="1" applyAlignment="1" applyProtection="1">
      <protection locked="0"/>
    </xf>
    <xf numFmtId="0" fontId="7" fillId="0" borderId="11" xfId="0" applyFont="1" applyFill="1" applyBorder="1" applyAlignment="1">
      <alignment wrapText="1"/>
    </xf>
    <xf numFmtId="0" fontId="7" fillId="0" borderId="11" xfId="0" applyFont="1" applyBorder="1" applyAlignment="1"/>
    <xf numFmtId="0" fontId="7" fillId="0" borderId="12" xfId="0" applyFont="1" applyFill="1" applyBorder="1" applyAlignment="1">
      <alignment horizontal="left"/>
    </xf>
    <xf numFmtId="0" fontId="14" fillId="0" borderId="10" xfId="0" applyFont="1" applyBorder="1" applyAlignment="1" applyProtection="1">
      <alignment horizontal="center" vertical="top" wrapText="1"/>
      <protection locked="0"/>
    </xf>
    <xf numFmtId="0" fontId="15" fillId="0" borderId="10" xfId="0" applyFont="1" applyBorder="1" applyAlignment="1" applyProtection="1">
      <alignment vertical="top" wrapText="1"/>
      <protection locked="0"/>
    </xf>
    <xf numFmtId="0" fontId="0" fillId="10" borderId="0" xfId="0" applyFill="1" applyAlignment="1">
      <alignment wrapText="1"/>
    </xf>
    <xf numFmtId="0" fontId="13" fillId="0" borderId="10" xfId="0" applyFont="1" applyBorder="1" applyAlignment="1" applyProtection="1">
      <alignment horizontal="left" vertical="top" wrapText="1"/>
      <protection locked="0"/>
    </xf>
    <xf numFmtId="0" fontId="14" fillId="0" borderId="10" xfId="0" applyFont="1" applyBorder="1" applyAlignment="1" applyProtection="1">
      <alignment horizontal="left" vertical="top" wrapText="1"/>
      <protection locked="0"/>
    </xf>
    <xf numFmtId="0" fontId="4" fillId="0" borderId="0" xfId="0" applyFont="1"/>
    <xf numFmtId="0" fontId="13" fillId="0" borderId="10" xfId="0" applyFont="1" applyBorder="1" applyAlignment="1" applyProtection="1">
      <alignment horizontal="left" vertical="top"/>
      <protection locked="0"/>
    </xf>
    <xf numFmtId="0" fontId="13" fillId="0" borderId="10" xfId="0" applyFont="1" applyBorder="1" applyAlignment="1" applyProtection="1">
      <alignment horizontal="left" vertical="top" wrapText="1" indent="1"/>
      <protection locked="0"/>
    </xf>
    <xf numFmtId="0" fontId="13" fillId="0" borderId="10" xfId="0" applyFont="1" applyFill="1" applyBorder="1" applyAlignment="1" applyProtection="1">
      <alignment vertical="top" wrapText="1"/>
      <protection locked="0"/>
    </xf>
    <xf numFmtId="0" fontId="8" fillId="0" borderId="10" xfId="0" applyFont="1" applyFill="1" applyBorder="1" applyAlignment="1">
      <alignment wrapText="1"/>
    </xf>
    <xf numFmtId="0" fontId="7" fillId="0" borderId="10" xfId="0" applyFont="1" applyFill="1" applyBorder="1" applyAlignment="1" applyProtection="1">
      <alignment vertical="top" wrapText="1"/>
      <protection locked="0"/>
    </xf>
    <xf numFmtId="0" fontId="8" fillId="0" borderId="10" xfId="0" applyFont="1" applyFill="1" applyBorder="1" applyAlignment="1" applyProtection="1">
      <alignment horizontal="left" vertical="top" wrapText="1" indent="1"/>
    </xf>
    <xf numFmtId="0" fontId="8" fillId="0" borderId="10" xfId="0" applyFont="1" applyFill="1" applyBorder="1" applyAlignment="1" applyProtection="1">
      <alignment horizontal="left" vertical="top" wrapText="1" indent="1"/>
      <protection locked="0"/>
    </xf>
    <xf numFmtId="49" fontId="7" fillId="9" borderId="10" xfId="0" applyNumberFormat="1" applyFont="1" applyFill="1" applyBorder="1" applyAlignment="1">
      <alignment vertical="center"/>
    </xf>
    <xf numFmtId="49" fontId="7" fillId="9" borderId="10" xfId="0" applyNumberFormat="1" applyFont="1" applyFill="1" applyBorder="1" applyAlignment="1">
      <alignment horizontal="left" vertical="center"/>
    </xf>
    <xf numFmtId="0" fontId="13" fillId="7" borderId="10" xfId="0" applyFont="1" applyFill="1" applyBorder="1" applyAlignment="1" applyProtection="1">
      <alignment horizontal="left" vertical="top" wrapText="1" indent="1"/>
      <protection locked="0"/>
    </xf>
    <xf numFmtId="0" fontId="13" fillId="7" borderId="10" xfId="0" applyFont="1" applyFill="1" applyBorder="1" applyAlignment="1" applyProtection="1">
      <alignment horizontal="left" wrapText="1" indent="1"/>
      <protection locked="0"/>
    </xf>
    <xf numFmtId="0" fontId="8" fillId="7" borderId="10" xfId="0" applyFont="1" applyFill="1" applyBorder="1" applyAlignment="1" applyProtection="1">
      <alignment horizontal="left" vertical="top" wrapText="1" indent="1"/>
      <protection locked="0"/>
    </xf>
    <xf numFmtId="0" fontId="8" fillId="10" borderId="10" xfId="0" applyFont="1" applyFill="1" applyBorder="1" applyAlignment="1">
      <alignment wrapText="1"/>
    </xf>
    <xf numFmtId="0" fontId="7" fillId="7" borderId="10" xfId="0" applyFont="1" applyFill="1" applyBorder="1" applyAlignment="1" applyProtection="1">
      <alignment horizontal="left" vertical="top" wrapText="1" indent="1"/>
      <protection locked="0"/>
    </xf>
    <xf numFmtId="0" fontId="8" fillId="7" borderId="10" xfId="0" applyFont="1" applyFill="1" applyBorder="1" applyAlignment="1" applyProtection="1">
      <alignment horizontal="left" vertical="top" wrapText="1" indent="1"/>
    </xf>
    <xf numFmtId="0" fontId="8" fillId="0" borderId="10" xfId="0" applyFont="1" applyFill="1" applyBorder="1" applyAlignment="1">
      <alignment vertical="top"/>
    </xf>
    <xf numFmtId="0" fontId="8" fillId="0" borderId="10" xfId="0" applyFont="1" applyFill="1" applyBorder="1" applyAlignment="1">
      <alignment horizontal="left" wrapText="1" indent="1"/>
    </xf>
    <xf numFmtId="0" fontId="0" fillId="10" borderId="0" xfId="0" applyFill="1" applyAlignment="1">
      <alignment vertical="top"/>
    </xf>
    <xf numFmtId="0" fontId="8" fillId="10" borderId="10" xfId="0" applyFont="1" applyFill="1" applyBorder="1" applyAlignment="1">
      <alignment vertical="top"/>
    </xf>
    <xf numFmtId="0" fontId="8" fillId="10" borderId="10" xfId="0" applyFont="1" applyFill="1" applyBorder="1" applyAlignment="1">
      <alignment horizontal="left" wrapText="1" indent="1"/>
    </xf>
    <xf numFmtId="0" fontId="13" fillId="10" borderId="10" xfId="0" applyFont="1" applyFill="1" applyBorder="1" applyAlignment="1">
      <alignment wrapText="1"/>
    </xf>
    <xf numFmtId="0" fontId="8" fillId="10" borderId="10" xfId="0" applyFont="1" applyFill="1" applyBorder="1" applyAlignment="1">
      <alignment horizontal="center" vertical="top"/>
    </xf>
    <xf numFmtId="0" fontId="16" fillId="0" borderId="10" xfId="0" applyFont="1" applyBorder="1" applyAlignment="1" applyProtection="1">
      <alignment vertical="top" wrapText="1"/>
      <protection locked="0"/>
    </xf>
    <xf numFmtId="0" fontId="6" fillId="0" borderId="0" xfId="0" applyFont="1" applyBorder="1" applyAlignment="1" applyProtection="1">
      <alignment horizontal="center" wrapText="1"/>
    </xf>
  </cellXfs>
  <cellStyles count="1">
    <cellStyle name="Standaard" xfId="0" builtinId="0"/>
  </cellStyles>
  <dxfs count="27"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4">
    <tabColor rgb="FFFFFF00"/>
  </sheetPr>
  <dimension ref="A1:M162"/>
  <sheetViews>
    <sheetView tabSelected="1" topLeftCell="A2" workbookViewId="0">
      <pane ySplit="3" topLeftCell="A5" activePane="bottomLeft" state="frozenSplit"/>
      <selection activeCell="D138" sqref="D138"/>
      <selection pane="bottomLeft" activeCell="B15" sqref="B15"/>
    </sheetView>
  </sheetViews>
  <sheetFormatPr defaultColWidth="37.140625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5" width="35.7109375" style="75" customWidth="1"/>
    <col min="6" max="6" width="20.7109375" style="75" customWidth="1"/>
    <col min="7" max="7" width="21.7109375" style="75" customWidth="1"/>
    <col min="8" max="8" width="8.7109375" style="54" customWidth="1"/>
    <col min="9" max="9" width="13.7109375" style="75" customWidth="1"/>
    <col min="10" max="10" width="17.7109375" style="54" customWidth="1"/>
    <col min="11" max="11" width="9.7109375" style="54" customWidth="1"/>
    <col min="12" max="12" width="6.7109375" style="54" customWidth="1"/>
    <col min="13" max="13" width="46.7109375" style="54" customWidth="1"/>
  </cols>
  <sheetData>
    <row r="1" spans="1:13" hidden="1" x14ac:dyDescent="0.2"/>
    <row r="2" spans="1:13" ht="18.75" x14ac:dyDescent="0.2">
      <c r="A2" s="95" t="s">
        <v>233</v>
      </c>
      <c r="B2" s="96"/>
      <c r="C2" s="96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1:13" x14ac:dyDescent="0.2">
      <c r="A3" s="77"/>
      <c r="B3" s="99"/>
      <c r="C3" s="99"/>
      <c r="D3" s="100" t="s">
        <v>62</v>
      </c>
      <c r="E3" s="101"/>
      <c r="F3" s="101"/>
      <c r="G3" s="101"/>
      <c r="H3" s="102"/>
      <c r="I3" s="102"/>
      <c r="J3" s="102"/>
      <c r="K3" s="102"/>
      <c r="L3" s="102"/>
      <c r="M3" s="103"/>
    </row>
    <row r="4" spans="1:13" x14ac:dyDescent="0.2">
      <c r="A4" s="93" t="s">
        <v>33</v>
      </c>
      <c r="B4" s="93" t="s">
        <v>236</v>
      </c>
      <c r="C4" s="93" t="s">
        <v>237</v>
      </c>
      <c r="D4" s="92" t="s">
        <v>28</v>
      </c>
      <c r="E4" s="92" t="s">
        <v>29</v>
      </c>
      <c r="F4" s="92" t="s">
        <v>201</v>
      </c>
      <c r="G4" s="92" t="s">
        <v>31</v>
      </c>
      <c r="H4" s="92" t="s">
        <v>36</v>
      </c>
      <c r="I4" s="94" t="s">
        <v>30</v>
      </c>
      <c r="J4" s="117" t="s">
        <v>232</v>
      </c>
      <c r="K4" s="94" t="s">
        <v>34</v>
      </c>
      <c r="L4" s="94" t="s">
        <v>35</v>
      </c>
      <c r="M4" s="118" t="s">
        <v>203</v>
      </c>
    </row>
    <row r="5" spans="1:13" x14ac:dyDescent="0.2">
      <c r="A5" s="90">
        <v>6</v>
      </c>
      <c r="B5" s="91" t="s">
        <v>318</v>
      </c>
      <c r="C5" s="73"/>
      <c r="D5" s="69" t="s">
        <v>245</v>
      </c>
      <c r="E5" s="69" t="s">
        <v>246</v>
      </c>
      <c r="F5" s="69"/>
      <c r="G5" s="69" t="s">
        <v>41</v>
      </c>
      <c r="H5" s="67"/>
      <c r="I5" s="69" t="s">
        <v>63</v>
      </c>
      <c r="J5" s="66">
        <v>2400</v>
      </c>
      <c r="K5" s="86" t="s">
        <v>45</v>
      </c>
      <c r="L5" s="119" t="s">
        <v>45</v>
      </c>
      <c r="M5" s="112" t="s">
        <v>204</v>
      </c>
    </row>
    <row r="6" spans="1:13" x14ac:dyDescent="0.2">
      <c r="A6" s="90">
        <v>1</v>
      </c>
      <c r="B6" s="91" t="s">
        <v>319</v>
      </c>
      <c r="C6" s="73"/>
      <c r="D6" s="69" t="s">
        <v>306</v>
      </c>
      <c r="E6" s="69" t="s">
        <v>304</v>
      </c>
      <c r="F6" s="69"/>
      <c r="G6" s="69" t="s">
        <v>305</v>
      </c>
      <c r="H6" s="67"/>
      <c r="I6" s="104" t="s">
        <v>45</v>
      </c>
      <c r="J6" s="66"/>
      <c r="K6" s="86"/>
      <c r="L6" s="119"/>
      <c r="M6" s="112"/>
    </row>
    <row r="7" spans="1:13" x14ac:dyDescent="0.2">
      <c r="A7" s="73">
        <v>1</v>
      </c>
      <c r="B7" s="91" t="s">
        <v>320</v>
      </c>
      <c r="C7" s="73"/>
      <c r="D7" s="64" t="s">
        <v>66</v>
      </c>
      <c r="E7" s="64" t="s">
        <v>64</v>
      </c>
      <c r="F7" s="64"/>
      <c r="G7" s="64" t="s">
        <v>41</v>
      </c>
      <c r="H7" s="63"/>
      <c r="I7" s="64" t="s">
        <v>65</v>
      </c>
      <c r="J7" s="65">
        <v>350</v>
      </c>
      <c r="K7" s="86" t="s">
        <v>45</v>
      </c>
      <c r="L7" s="120" t="s">
        <v>45</v>
      </c>
      <c r="M7" s="112" t="s">
        <v>204</v>
      </c>
    </row>
    <row r="8" spans="1:13" x14ac:dyDescent="0.2">
      <c r="A8" s="73">
        <v>1</v>
      </c>
      <c r="B8" s="91" t="s">
        <v>321</v>
      </c>
      <c r="C8" s="73"/>
      <c r="D8" s="64" t="s">
        <v>66</v>
      </c>
      <c r="E8" s="64" t="s">
        <v>68</v>
      </c>
      <c r="F8" s="64"/>
      <c r="G8" s="64" t="s">
        <v>41</v>
      </c>
      <c r="H8" s="63"/>
      <c r="I8" s="64" t="s">
        <v>67</v>
      </c>
      <c r="J8" s="65">
        <v>400</v>
      </c>
      <c r="K8" s="86" t="s">
        <v>45</v>
      </c>
      <c r="L8" s="120" t="s">
        <v>45</v>
      </c>
      <c r="M8" s="112" t="s">
        <v>204</v>
      </c>
    </row>
    <row r="9" spans="1:13" x14ac:dyDescent="0.2">
      <c r="A9" s="73">
        <v>1</v>
      </c>
      <c r="B9" s="91" t="s">
        <v>322</v>
      </c>
      <c r="C9" s="73"/>
      <c r="D9" s="64" t="s">
        <v>66</v>
      </c>
      <c r="E9" s="64" t="s">
        <v>70</v>
      </c>
      <c r="F9" s="64"/>
      <c r="G9" s="64" t="s">
        <v>41</v>
      </c>
      <c r="H9" s="63"/>
      <c r="I9" s="64" t="s">
        <v>50</v>
      </c>
      <c r="J9" s="65">
        <v>350</v>
      </c>
      <c r="K9" s="86" t="s">
        <v>45</v>
      </c>
      <c r="L9" s="120" t="s">
        <v>45</v>
      </c>
      <c r="M9" s="112" t="s">
        <v>204</v>
      </c>
    </row>
    <row r="10" spans="1:13" x14ac:dyDescent="0.2">
      <c r="A10" s="73">
        <v>1</v>
      </c>
      <c r="B10" s="91" t="s">
        <v>323</v>
      </c>
      <c r="C10" s="73"/>
      <c r="D10" s="64" t="s">
        <v>66</v>
      </c>
      <c r="E10" s="64" t="s">
        <v>71</v>
      </c>
      <c r="F10" s="64"/>
      <c r="G10" s="64" t="s">
        <v>41</v>
      </c>
      <c r="H10" s="63"/>
      <c r="I10" s="64" t="s">
        <v>69</v>
      </c>
      <c r="J10" s="65">
        <v>350</v>
      </c>
      <c r="K10" s="86" t="s">
        <v>45</v>
      </c>
      <c r="L10" s="120" t="s">
        <v>45</v>
      </c>
      <c r="M10" s="112" t="s">
        <v>204</v>
      </c>
    </row>
    <row r="11" spans="1:13" x14ac:dyDescent="0.2">
      <c r="A11" s="90">
        <v>2</v>
      </c>
      <c r="B11" s="91" t="s">
        <v>324</v>
      </c>
      <c r="C11" s="73"/>
      <c r="D11" s="69" t="s">
        <v>73</v>
      </c>
      <c r="E11" s="69"/>
      <c r="F11" s="69" t="s">
        <v>43</v>
      </c>
      <c r="G11" s="69" t="s">
        <v>202</v>
      </c>
      <c r="H11" s="67"/>
      <c r="I11" s="69" t="s">
        <v>72</v>
      </c>
      <c r="J11" s="66">
        <v>1200</v>
      </c>
      <c r="K11" s="86" t="s">
        <v>45</v>
      </c>
      <c r="L11" s="119" t="s">
        <v>45</v>
      </c>
      <c r="M11" s="112" t="s">
        <v>204</v>
      </c>
    </row>
    <row r="12" spans="1:13" x14ac:dyDescent="0.2">
      <c r="A12" s="90">
        <v>5</v>
      </c>
      <c r="B12" s="91" t="s">
        <v>325</v>
      </c>
      <c r="C12" s="73"/>
      <c r="D12" s="69" t="s">
        <v>224</v>
      </c>
      <c r="E12" s="69" t="s">
        <v>74</v>
      </c>
      <c r="F12" s="69"/>
      <c r="G12" s="69" t="s">
        <v>41</v>
      </c>
      <c r="H12" s="67"/>
      <c r="I12" s="69" t="s">
        <v>75</v>
      </c>
      <c r="J12" s="66">
        <v>2000</v>
      </c>
      <c r="K12" s="87">
        <v>200</v>
      </c>
      <c r="L12" s="121">
        <v>7</v>
      </c>
      <c r="M12" s="82" t="s">
        <v>249</v>
      </c>
    </row>
    <row r="13" spans="1:13" ht="22.5" x14ac:dyDescent="0.2">
      <c r="A13" s="73">
        <v>1</v>
      </c>
      <c r="B13" s="91" t="s">
        <v>326</v>
      </c>
      <c r="C13" s="73"/>
      <c r="D13" s="69" t="s">
        <v>225</v>
      </c>
      <c r="E13" s="105" t="s">
        <v>77</v>
      </c>
      <c r="F13" s="69"/>
      <c r="G13" s="69" t="s">
        <v>61</v>
      </c>
      <c r="H13" s="67"/>
      <c r="I13" s="69" t="s">
        <v>76</v>
      </c>
      <c r="J13" s="66">
        <v>600</v>
      </c>
      <c r="K13" s="87">
        <v>25</v>
      </c>
      <c r="L13" s="121">
        <v>7</v>
      </c>
      <c r="M13" s="82" t="s">
        <v>212</v>
      </c>
    </row>
    <row r="14" spans="1:13" ht="22.5" x14ac:dyDescent="0.2">
      <c r="A14" s="73">
        <v>1</v>
      </c>
      <c r="B14" s="91" t="s">
        <v>238</v>
      </c>
      <c r="C14" s="73"/>
      <c r="D14" s="69" t="s">
        <v>226</v>
      </c>
      <c r="E14" s="105" t="s">
        <v>241</v>
      </c>
      <c r="F14" s="69"/>
      <c r="G14" s="69" t="s">
        <v>61</v>
      </c>
      <c r="H14" s="67"/>
      <c r="I14" s="69" t="s">
        <v>76</v>
      </c>
      <c r="J14" s="66">
        <v>250</v>
      </c>
      <c r="K14" s="87">
        <v>25</v>
      </c>
      <c r="L14" s="121">
        <v>7</v>
      </c>
      <c r="M14" s="82" t="s">
        <v>240</v>
      </c>
    </row>
    <row r="15" spans="1:13" x14ac:dyDescent="0.2">
      <c r="A15" s="90">
        <v>2</v>
      </c>
      <c r="B15" s="127"/>
      <c r="C15" s="73"/>
      <c r="D15" s="69" t="s">
        <v>79</v>
      </c>
      <c r="E15" s="104" t="s">
        <v>45</v>
      </c>
      <c r="F15" s="105" t="s">
        <v>239</v>
      </c>
      <c r="G15" s="69" t="s">
        <v>202</v>
      </c>
      <c r="H15" s="67"/>
      <c r="I15" s="69" t="s">
        <v>57</v>
      </c>
      <c r="J15" s="66">
        <v>1800</v>
      </c>
      <c r="K15" s="86" t="s">
        <v>45</v>
      </c>
      <c r="L15" s="119" t="s">
        <v>45</v>
      </c>
      <c r="M15" s="112" t="s">
        <v>204</v>
      </c>
    </row>
    <row r="16" spans="1:13" x14ac:dyDescent="0.2">
      <c r="A16" s="73">
        <v>1</v>
      </c>
      <c r="B16" s="91"/>
      <c r="C16" s="73"/>
      <c r="D16" s="69" t="s">
        <v>79</v>
      </c>
      <c r="E16" s="104" t="s">
        <v>45</v>
      </c>
      <c r="F16" s="105" t="s">
        <v>239</v>
      </c>
      <c r="G16" s="69"/>
      <c r="H16" s="67"/>
      <c r="I16" s="69" t="s">
        <v>78</v>
      </c>
      <c r="J16" s="66">
        <v>1000</v>
      </c>
      <c r="K16" s="86" t="s">
        <v>45</v>
      </c>
      <c r="L16" s="119" t="s">
        <v>45</v>
      </c>
      <c r="M16" s="112" t="s">
        <v>204</v>
      </c>
    </row>
    <row r="17" spans="1:13" x14ac:dyDescent="0.2">
      <c r="A17" s="73">
        <v>1</v>
      </c>
      <c r="B17" s="91"/>
      <c r="C17" s="73"/>
      <c r="D17" s="69" t="s">
        <v>229</v>
      </c>
      <c r="E17" s="69" t="s">
        <v>81</v>
      </c>
      <c r="F17" s="69" t="s">
        <v>43</v>
      </c>
      <c r="G17" s="69" t="s">
        <v>202</v>
      </c>
      <c r="H17" s="67"/>
      <c r="I17" s="69" t="s">
        <v>80</v>
      </c>
      <c r="J17" s="66">
        <v>1500</v>
      </c>
      <c r="K17" s="87">
        <v>100</v>
      </c>
      <c r="L17" s="121">
        <v>6</v>
      </c>
      <c r="M17" s="82" t="s">
        <v>212</v>
      </c>
    </row>
    <row r="18" spans="1:13" x14ac:dyDescent="0.2">
      <c r="A18" s="73">
        <v>1</v>
      </c>
      <c r="B18" s="91"/>
      <c r="C18" s="73"/>
      <c r="D18" s="69" t="s">
        <v>205</v>
      </c>
      <c r="E18" s="107" t="s">
        <v>250</v>
      </c>
      <c r="F18" s="70"/>
      <c r="G18" s="69" t="s">
        <v>41</v>
      </c>
      <c r="H18" s="67"/>
      <c r="I18" s="69" t="s">
        <v>82</v>
      </c>
      <c r="J18" s="66">
        <v>1500</v>
      </c>
      <c r="K18" s="87">
        <v>400</v>
      </c>
      <c r="L18" s="121">
        <v>9</v>
      </c>
      <c r="M18" s="82" t="s">
        <v>206</v>
      </c>
    </row>
    <row r="19" spans="1:13" x14ac:dyDescent="0.2">
      <c r="A19" s="73">
        <v>1</v>
      </c>
      <c r="B19" s="91"/>
      <c r="C19" s="73"/>
      <c r="D19" s="69" t="s">
        <v>86</v>
      </c>
      <c r="E19" s="69" t="s">
        <v>85</v>
      </c>
      <c r="F19" s="69"/>
      <c r="G19" s="69" t="s">
        <v>84</v>
      </c>
      <c r="H19" s="67"/>
      <c r="I19" s="69" t="s">
        <v>83</v>
      </c>
      <c r="J19" s="66">
        <v>350</v>
      </c>
      <c r="K19" s="87">
        <v>20</v>
      </c>
      <c r="L19" s="121">
        <v>5</v>
      </c>
      <c r="M19" s="82" t="s">
        <v>212</v>
      </c>
    </row>
    <row r="20" spans="1:13" x14ac:dyDescent="0.2">
      <c r="A20" s="73">
        <v>1</v>
      </c>
      <c r="B20" s="91"/>
      <c r="C20" s="73"/>
      <c r="D20" s="69" t="s">
        <v>227</v>
      </c>
      <c r="E20" s="69" t="s">
        <v>88</v>
      </c>
      <c r="F20" s="69" t="s">
        <v>44</v>
      </c>
      <c r="G20" s="69" t="s">
        <v>202</v>
      </c>
      <c r="H20" s="67"/>
      <c r="I20" s="69" t="s">
        <v>87</v>
      </c>
      <c r="J20" s="66">
        <v>1500</v>
      </c>
      <c r="K20" s="87">
        <v>200</v>
      </c>
      <c r="L20" s="121">
        <v>7</v>
      </c>
      <c r="M20" s="82" t="s">
        <v>228</v>
      </c>
    </row>
    <row r="21" spans="1:13" x14ac:dyDescent="0.2">
      <c r="A21" s="73">
        <v>1</v>
      </c>
      <c r="B21" s="91"/>
      <c r="C21" s="73"/>
      <c r="D21" s="69" t="s">
        <v>89</v>
      </c>
      <c r="E21" s="104" t="s">
        <v>45</v>
      </c>
      <c r="F21" s="69" t="s">
        <v>59</v>
      </c>
      <c r="G21" s="69" t="s">
        <v>202</v>
      </c>
      <c r="H21" s="67"/>
      <c r="I21" s="69" t="s">
        <v>82</v>
      </c>
      <c r="J21" s="66">
        <v>800</v>
      </c>
      <c r="K21" s="86" t="s">
        <v>45</v>
      </c>
      <c r="L21" s="119" t="s">
        <v>45</v>
      </c>
      <c r="M21" s="112" t="s">
        <v>204</v>
      </c>
    </row>
    <row r="22" spans="1:13" x14ac:dyDescent="0.2">
      <c r="A22" s="90">
        <v>5</v>
      </c>
      <c r="B22" s="91"/>
      <c r="C22" s="73"/>
      <c r="D22" s="88" t="s">
        <v>252</v>
      </c>
      <c r="E22" s="69" t="s">
        <v>91</v>
      </c>
      <c r="F22" s="69"/>
      <c r="G22" s="69" t="s">
        <v>41</v>
      </c>
      <c r="H22" s="67"/>
      <c r="I22" s="69" t="s">
        <v>49</v>
      </c>
      <c r="J22" s="66">
        <v>1750</v>
      </c>
      <c r="K22" s="86" t="s">
        <v>45</v>
      </c>
      <c r="L22" s="119" t="s">
        <v>45</v>
      </c>
      <c r="M22" s="112" t="s">
        <v>204</v>
      </c>
    </row>
    <row r="23" spans="1:13" x14ac:dyDescent="0.2">
      <c r="A23" s="73">
        <v>1</v>
      </c>
      <c r="B23" s="91"/>
      <c r="C23" s="73"/>
      <c r="D23" s="69" t="s">
        <v>93</v>
      </c>
      <c r="E23" s="104" t="s">
        <v>45</v>
      </c>
      <c r="F23" s="69" t="s">
        <v>58</v>
      </c>
      <c r="G23" s="69" t="s">
        <v>202</v>
      </c>
      <c r="H23" s="67"/>
      <c r="I23" s="69" t="s">
        <v>92</v>
      </c>
      <c r="J23" s="66">
        <v>300</v>
      </c>
      <c r="K23" s="86" t="s">
        <v>45</v>
      </c>
      <c r="L23" s="119" t="s">
        <v>45</v>
      </c>
      <c r="M23" s="112" t="s">
        <v>204</v>
      </c>
    </row>
    <row r="24" spans="1:13" x14ac:dyDescent="0.2">
      <c r="A24" s="90">
        <v>8</v>
      </c>
      <c r="B24" s="91"/>
      <c r="C24" s="73"/>
      <c r="D24" s="69" t="s">
        <v>95</v>
      </c>
      <c r="E24" s="69" t="s">
        <v>99</v>
      </c>
      <c r="F24" s="69"/>
      <c r="G24" s="69" t="s">
        <v>41</v>
      </c>
      <c r="H24" s="67"/>
      <c r="I24" s="69" t="s">
        <v>94</v>
      </c>
      <c r="J24" s="66">
        <v>2800</v>
      </c>
      <c r="K24" s="86" t="s">
        <v>45</v>
      </c>
      <c r="L24" s="119" t="s">
        <v>45</v>
      </c>
      <c r="M24" s="112" t="s">
        <v>204</v>
      </c>
    </row>
    <row r="25" spans="1:13" x14ac:dyDescent="0.2">
      <c r="A25" s="73">
        <v>1</v>
      </c>
      <c r="B25" s="91"/>
      <c r="C25" s="73"/>
      <c r="D25" s="69" t="s">
        <v>98</v>
      </c>
      <c r="E25" s="104" t="s">
        <v>45</v>
      </c>
      <c r="F25" s="69"/>
      <c r="G25" s="69" t="s">
        <v>97</v>
      </c>
      <c r="H25" s="67"/>
      <c r="I25" s="69" t="s">
        <v>96</v>
      </c>
      <c r="J25" s="66">
        <v>350</v>
      </c>
      <c r="K25" s="87">
        <v>20</v>
      </c>
      <c r="L25" s="121">
        <v>6</v>
      </c>
      <c r="M25" s="82" t="s">
        <v>212</v>
      </c>
    </row>
    <row r="26" spans="1:13" x14ac:dyDescent="0.2">
      <c r="A26" s="90">
        <v>4</v>
      </c>
      <c r="B26" s="91"/>
      <c r="C26" s="73"/>
      <c r="D26" s="69" t="s">
        <v>98</v>
      </c>
      <c r="E26" s="69" t="s">
        <v>100</v>
      </c>
      <c r="F26" s="69" t="s">
        <v>56</v>
      </c>
      <c r="G26" s="69" t="s">
        <v>202</v>
      </c>
      <c r="H26" s="67"/>
      <c r="I26" s="69" t="s">
        <v>78</v>
      </c>
      <c r="J26" s="66">
        <v>3000</v>
      </c>
      <c r="K26" s="87">
        <v>600</v>
      </c>
      <c r="L26" s="121">
        <v>6</v>
      </c>
      <c r="M26" s="82" t="s">
        <v>212</v>
      </c>
    </row>
    <row r="27" spans="1:13" x14ac:dyDescent="0.2">
      <c r="A27" s="73">
        <v>1</v>
      </c>
      <c r="B27" s="91"/>
      <c r="C27" s="73"/>
      <c r="D27" s="69" t="s">
        <v>230</v>
      </c>
      <c r="E27" s="69" t="s">
        <v>39</v>
      </c>
      <c r="F27" s="69" t="s">
        <v>43</v>
      </c>
      <c r="G27" s="69" t="s">
        <v>202</v>
      </c>
      <c r="H27" s="67"/>
      <c r="I27" s="69" t="s">
        <v>101</v>
      </c>
      <c r="J27" s="66">
        <v>1800</v>
      </c>
      <c r="K27" s="87">
        <v>250</v>
      </c>
      <c r="L27" s="121">
        <v>8</v>
      </c>
      <c r="M27" s="82" t="s">
        <v>228</v>
      </c>
    </row>
    <row r="28" spans="1:13" x14ac:dyDescent="0.2">
      <c r="A28" s="90">
        <v>2</v>
      </c>
      <c r="B28" s="91"/>
      <c r="C28" s="73"/>
      <c r="D28" s="88" t="s">
        <v>253</v>
      </c>
      <c r="E28" s="70" t="s">
        <v>102</v>
      </c>
      <c r="F28" s="70"/>
      <c r="G28" s="69" t="s">
        <v>41</v>
      </c>
      <c r="H28" s="67"/>
      <c r="I28" s="69" t="s">
        <v>40</v>
      </c>
      <c r="J28" s="66">
        <v>800</v>
      </c>
      <c r="K28" s="86" t="s">
        <v>45</v>
      </c>
      <c r="L28" s="119" t="s">
        <v>45</v>
      </c>
      <c r="M28" s="112" t="s">
        <v>204</v>
      </c>
    </row>
    <row r="29" spans="1:13" x14ac:dyDescent="0.2">
      <c r="A29" s="73">
        <v>1</v>
      </c>
      <c r="B29" s="91"/>
      <c r="C29" s="73"/>
      <c r="D29" s="69" t="s">
        <v>104</v>
      </c>
      <c r="E29" s="69" t="s">
        <v>251</v>
      </c>
      <c r="F29" s="69"/>
      <c r="G29" s="69" t="s">
        <v>41</v>
      </c>
      <c r="H29" s="67"/>
      <c r="I29" s="69" t="s">
        <v>103</v>
      </c>
      <c r="J29" s="66">
        <v>500</v>
      </c>
      <c r="K29" s="86" t="s">
        <v>45</v>
      </c>
      <c r="L29" s="119" t="s">
        <v>45</v>
      </c>
      <c r="M29" s="112" t="s">
        <v>204</v>
      </c>
    </row>
    <row r="30" spans="1:13" x14ac:dyDescent="0.2">
      <c r="A30" s="73">
        <v>1</v>
      </c>
      <c r="B30" s="91"/>
      <c r="C30" s="73"/>
      <c r="D30" s="69" t="s">
        <v>107</v>
      </c>
      <c r="E30" s="69" t="s">
        <v>106</v>
      </c>
      <c r="F30" s="69"/>
      <c r="G30" s="69" t="s">
        <v>37</v>
      </c>
      <c r="H30" s="67"/>
      <c r="I30" s="69" t="s">
        <v>105</v>
      </c>
      <c r="J30" s="66">
        <v>750</v>
      </c>
      <c r="K30" s="86" t="s">
        <v>45</v>
      </c>
      <c r="L30" s="119" t="s">
        <v>45</v>
      </c>
      <c r="M30" s="112" t="s">
        <v>204</v>
      </c>
    </row>
    <row r="31" spans="1:13" x14ac:dyDescent="0.2">
      <c r="A31" s="90">
        <v>3</v>
      </c>
      <c r="B31" s="91"/>
      <c r="C31" s="73"/>
      <c r="D31" s="69" t="s">
        <v>110</v>
      </c>
      <c r="E31" s="69" t="s">
        <v>109</v>
      </c>
      <c r="F31" s="69"/>
      <c r="G31" s="69" t="s">
        <v>51</v>
      </c>
      <c r="H31" s="67"/>
      <c r="I31" s="69" t="s">
        <v>108</v>
      </c>
      <c r="J31" s="66">
        <v>1800</v>
      </c>
      <c r="K31" s="86" t="s">
        <v>45</v>
      </c>
      <c r="L31" s="119" t="s">
        <v>45</v>
      </c>
      <c r="M31" s="112" t="s">
        <v>204</v>
      </c>
    </row>
    <row r="32" spans="1:13" x14ac:dyDescent="0.2">
      <c r="A32" s="73">
        <v>1</v>
      </c>
      <c r="B32" s="91"/>
      <c r="C32" s="73"/>
      <c r="D32" s="88" t="s">
        <v>256</v>
      </c>
      <c r="E32" s="69" t="s">
        <v>254</v>
      </c>
      <c r="F32" s="69"/>
      <c r="G32" s="69" t="s">
        <v>112</v>
      </c>
      <c r="H32" s="67"/>
      <c r="I32" s="69" t="s">
        <v>111</v>
      </c>
      <c r="J32" s="66">
        <v>450</v>
      </c>
      <c r="K32" s="86" t="s">
        <v>45</v>
      </c>
      <c r="L32" s="119" t="s">
        <v>45</v>
      </c>
      <c r="M32" s="112" t="s">
        <v>204</v>
      </c>
    </row>
    <row r="33" spans="1:13" x14ac:dyDescent="0.2">
      <c r="A33" s="73">
        <v>1</v>
      </c>
      <c r="B33" s="91"/>
      <c r="C33" s="73"/>
      <c r="D33" s="88" t="s">
        <v>256</v>
      </c>
      <c r="E33" s="69" t="s">
        <v>255</v>
      </c>
      <c r="F33" s="69"/>
      <c r="G33" s="69" t="s">
        <v>114</v>
      </c>
      <c r="H33" s="67"/>
      <c r="I33" s="69" t="s">
        <v>113</v>
      </c>
      <c r="J33" s="66">
        <v>450</v>
      </c>
      <c r="K33" s="86" t="s">
        <v>45</v>
      </c>
      <c r="L33" s="119" t="s">
        <v>45</v>
      </c>
      <c r="M33" s="112" t="s">
        <v>204</v>
      </c>
    </row>
    <row r="34" spans="1:13" x14ac:dyDescent="0.2">
      <c r="A34" s="73">
        <v>1</v>
      </c>
      <c r="B34" s="91"/>
      <c r="C34" s="73"/>
      <c r="D34" s="88" t="s">
        <v>298</v>
      </c>
      <c r="E34" s="69" t="s">
        <v>303</v>
      </c>
      <c r="F34" s="69" t="s">
        <v>44</v>
      </c>
      <c r="G34" s="69"/>
      <c r="H34" s="67"/>
      <c r="I34" s="104" t="s">
        <v>45</v>
      </c>
      <c r="J34" s="66"/>
      <c r="K34" s="86"/>
      <c r="L34" s="119"/>
      <c r="M34" s="112"/>
    </row>
    <row r="35" spans="1:13" x14ac:dyDescent="0.2">
      <c r="A35" s="73">
        <v>1</v>
      </c>
      <c r="B35" s="91"/>
      <c r="C35" s="73"/>
      <c r="D35" s="88" t="s">
        <v>309</v>
      </c>
      <c r="E35" s="69" t="s">
        <v>310</v>
      </c>
      <c r="F35" s="69" t="s">
        <v>311</v>
      </c>
      <c r="G35" s="69"/>
      <c r="H35" s="67"/>
      <c r="I35" s="104" t="s">
        <v>45</v>
      </c>
      <c r="J35" s="66"/>
      <c r="K35" s="86"/>
      <c r="L35" s="119"/>
      <c r="M35" s="112"/>
    </row>
    <row r="36" spans="1:13" x14ac:dyDescent="0.2">
      <c r="A36" s="73">
        <v>1</v>
      </c>
      <c r="B36" s="91"/>
      <c r="C36" s="73"/>
      <c r="D36" s="69" t="s">
        <v>210</v>
      </c>
      <c r="E36" s="69" t="s">
        <v>116</v>
      </c>
      <c r="F36" s="69"/>
      <c r="G36" s="69" t="s">
        <v>117</v>
      </c>
      <c r="H36" s="67"/>
      <c r="I36" s="69" t="s">
        <v>115</v>
      </c>
      <c r="J36" s="66">
        <v>750</v>
      </c>
      <c r="K36" s="87">
        <v>75</v>
      </c>
      <c r="L36" s="121">
        <v>7</v>
      </c>
      <c r="M36" s="82" t="s">
        <v>206</v>
      </c>
    </row>
    <row r="37" spans="1:13" x14ac:dyDescent="0.2">
      <c r="A37" s="90">
        <v>3</v>
      </c>
      <c r="B37" s="91"/>
      <c r="C37" s="73"/>
      <c r="D37" s="69" t="s">
        <v>118</v>
      </c>
      <c r="E37" s="69" t="s">
        <v>242</v>
      </c>
      <c r="F37" s="69"/>
      <c r="G37" s="69" t="s">
        <v>119</v>
      </c>
      <c r="H37" s="72" t="s">
        <v>55</v>
      </c>
      <c r="I37" s="104" t="s">
        <v>45</v>
      </c>
      <c r="J37" s="66">
        <v>1500</v>
      </c>
      <c r="K37" s="87" t="s">
        <v>208</v>
      </c>
      <c r="L37" s="121" t="s">
        <v>208</v>
      </c>
      <c r="M37" s="82" t="s">
        <v>207</v>
      </c>
    </row>
    <row r="38" spans="1:13" s="109" customFormat="1" x14ac:dyDescent="0.2">
      <c r="A38" s="73">
        <v>1</v>
      </c>
      <c r="B38" s="91"/>
      <c r="C38" s="73"/>
      <c r="D38" s="69" t="s">
        <v>287</v>
      </c>
      <c r="E38" s="69" t="s">
        <v>288</v>
      </c>
      <c r="F38" s="104" t="s">
        <v>45</v>
      </c>
      <c r="G38" s="104" t="s">
        <v>45</v>
      </c>
      <c r="H38" s="104" t="s">
        <v>45</v>
      </c>
      <c r="I38" s="104" t="s">
        <v>45</v>
      </c>
      <c r="J38" s="66"/>
      <c r="K38" s="87"/>
      <c r="L38" s="121"/>
      <c r="M38" s="82"/>
    </row>
    <row r="39" spans="1:13" x14ac:dyDescent="0.2">
      <c r="A39" s="90">
        <v>6</v>
      </c>
      <c r="B39" s="91"/>
      <c r="C39" s="73"/>
      <c r="D39" s="69" t="s">
        <v>120</v>
      </c>
      <c r="E39" s="69" t="s">
        <v>234</v>
      </c>
      <c r="F39" s="69"/>
      <c r="G39" s="69" t="s">
        <v>41</v>
      </c>
      <c r="H39" s="67"/>
      <c r="I39" s="69" t="s">
        <v>82</v>
      </c>
      <c r="J39" s="66">
        <v>7200</v>
      </c>
      <c r="K39" s="87">
        <v>450</v>
      </c>
      <c r="L39" s="121">
        <v>8</v>
      </c>
      <c r="M39" s="82" t="s">
        <v>206</v>
      </c>
    </row>
    <row r="40" spans="1:13" x14ac:dyDescent="0.2">
      <c r="A40" s="73">
        <v>1</v>
      </c>
      <c r="B40" s="91"/>
      <c r="C40" s="73"/>
      <c r="D40" s="69" t="s">
        <v>122</v>
      </c>
      <c r="E40" s="104" t="s">
        <v>45</v>
      </c>
      <c r="F40" s="69" t="s">
        <v>43</v>
      </c>
      <c r="G40" s="69" t="s">
        <v>202</v>
      </c>
      <c r="H40" s="67"/>
      <c r="I40" s="69" t="s">
        <v>121</v>
      </c>
      <c r="J40" s="66">
        <v>1200</v>
      </c>
      <c r="K40" s="86" t="s">
        <v>45</v>
      </c>
      <c r="L40" s="119" t="s">
        <v>45</v>
      </c>
      <c r="M40" s="112" t="s">
        <v>204</v>
      </c>
    </row>
    <row r="41" spans="1:13" x14ac:dyDescent="0.2">
      <c r="A41" s="89">
        <v>1</v>
      </c>
      <c r="B41" s="110"/>
      <c r="C41" s="89"/>
      <c r="D41" s="88" t="s">
        <v>289</v>
      </c>
      <c r="E41" s="88" t="s">
        <v>290</v>
      </c>
      <c r="F41" s="88" t="s">
        <v>47</v>
      </c>
      <c r="G41" s="88"/>
      <c r="H41" s="111"/>
      <c r="I41" s="88" t="s">
        <v>291</v>
      </c>
      <c r="J41" s="66"/>
      <c r="K41" s="86"/>
      <c r="L41" s="119"/>
      <c r="M41" s="112"/>
    </row>
    <row r="42" spans="1:13" x14ac:dyDescent="0.2">
      <c r="A42" s="73">
        <v>1</v>
      </c>
      <c r="B42" s="91"/>
      <c r="C42" s="73"/>
      <c r="D42" s="69" t="s">
        <v>126</v>
      </c>
      <c r="E42" s="69" t="s">
        <v>124</v>
      </c>
      <c r="F42" s="69" t="s">
        <v>125</v>
      </c>
      <c r="G42" s="69" t="s">
        <v>202</v>
      </c>
      <c r="H42" s="67"/>
      <c r="I42" s="69" t="s">
        <v>123</v>
      </c>
      <c r="J42" s="66">
        <v>1500</v>
      </c>
      <c r="K42" s="86" t="s">
        <v>45</v>
      </c>
      <c r="L42" s="119" t="s">
        <v>45</v>
      </c>
      <c r="M42" s="112" t="s">
        <v>204</v>
      </c>
    </row>
    <row r="43" spans="1:13" x14ac:dyDescent="0.2">
      <c r="A43" s="73">
        <v>1</v>
      </c>
      <c r="B43" s="91"/>
      <c r="C43" s="73"/>
      <c r="D43" s="69" t="s">
        <v>129</v>
      </c>
      <c r="E43" s="69" t="s">
        <v>127</v>
      </c>
      <c r="F43" s="69"/>
      <c r="G43" s="69" t="s">
        <v>128</v>
      </c>
      <c r="H43" s="67"/>
      <c r="I43" s="69" t="s">
        <v>75</v>
      </c>
      <c r="J43" s="66">
        <v>500</v>
      </c>
      <c r="K43" s="86" t="s">
        <v>45</v>
      </c>
      <c r="L43" s="119" t="s">
        <v>45</v>
      </c>
      <c r="M43" s="112" t="s">
        <v>204</v>
      </c>
    </row>
    <row r="44" spans="1:13" x14ac:dyDescent="0.2">
      <c r="A44" s="90">
        <v>1</v>
      </c>
      <c r="B44" s="91"/>
      <c r="C44" s="73"/>
      <c r="D44" s="88" t="s">
        <v>257</v>
      </c>
      <c r="E44" s="88" t="s">
        <v>258</v>
      </c>
      <c r="F44" s="69"/>
      <c r="G44" s="69" t="s">
        <v>41</v>
      </c>
      <c r="H44" s="67"/>
      <c r="I44" s="69" t="s">
        <v>130</v>
      </c>
      <c r="J44" s="66">
        <v>800</v>
      </c>
      <c r="K44" s="86" t="s">
        <v>45</v>
      </c>
      <c r="L44" s="119" t="s">
        <v>45</v>
      </c>
      <c r="M44" s="112" t="s">
        <v>204</v>
      </c>
    </row>
    <row r="45" spans="1:13" x14ac:dyDescent="0.2">
      <c r="A45" s="90">
        <v>1</v>
      </c>
      <c r="B45" s="91"/>
      <c r="C45" s="73"/>
      <c r="D45" s="88" t="s">
        <v>257</v>
      </c>
      <c r="E45" s="88" t="s">
        <v>259</v>
      </c>
      <c r="F45" s="69"/>
      <c r="G45" s="69" t="s">
        <v>41</v>
      </c>
      <c r="H45" s="67"/>
      <c r="I45" s="69" t="s">
        <v>130</v>
      </c>
      <c r="J45" s="66"/>
      <c r="K45" s="86"/>
      <c r="L45" s="119"/>
      <c r="M45" s="112"/>
    </row>
    <row r="46" spans="1:13" x14ac:dyDescent="0.2">
      <c r="A46" s="90">
        <v>1</v>
      </c>
      <c r="B46" s="91"/>
      <c r="C46" s="73"/>
      <c r="D46" s="88" t="s">
        <v>257</v>
      </c>
      <c r="E46" s="88" t="s">
        <v>292</v>
      </c>
      <c r="F46" s="69" t="s">
        <v>44</v>
      </c>
      <c r="G46" s="122"/>
      <c r="H46" s="67"/>
      <c r="I46" s="69" t="s">
        <v>293</v>
      </c>
      <c r="J46" s="66"/>
      <c r="K46" s="86"/>
      <c r="L46" s="119"/>
      <c r="M46" s="112" t="s">
        <v>294</v>
      </c>
    </row>
    <row r="47" spans="1:13" x14ac:dyDescent="0.2">
      <c r="A47" s="90">
        <v>4</v>
      </c>
      <c r="B47" s="91"/>
      <c r="C47" s="73"/>
      <c r="D47" s="69" t="s">
        <v>260</v>
      </c>
      <c r="E47" s="69" t="s">
        <v>261</v>
      </c>
      <c r="F47" s="69"/>
      <c r="G47" s="69" t="s">
        <v>262</v>
      </c>
      <c r="H47" s="67"/>
      <c r="I47" s="69" t="s">
        <v>231</v>
      </c>
      <c r="J47" s="66">
        <v>2000</v>
      </c>
      <c r="K47" s="87">
        <v>80</v>
      </c>
      <c r="L47" s="121">
        <v>5</v>
      </c>
      <c r="M47" s="82" t="s">
        <v>212</v>
      </c>
    </row>
    <row r="48" spans="1:13" x14ac:dyDescent="0.2">
      <c r="A48" s="73">
        <v>1</v>
      </c>
      <c r="B48" s="91"/>
      <c r="C48" s="73"/>
      <c r="D48" s="69" t="s">
        <v>211</v>
      </c>
      <c r="E48" s="88" t="s">
        <v>263</v>
      </c>
      <c r="F48" s="69"/>
      <c r="G48" s="69" t="s">
        <v>41</v>
      </c>
      <c r="H48" s="67"/>
      <c r="I48" s="69" t="s">
        <v>90</v>
      </c>
      <c r="J48" s="66">
        <v>500</v>
      </c>
      <c r="K48" s="87">
        <v>100</v>
      </c>
      <c r="L48" s="121">
        <v>7</v>
      </c>
      <c r="M48" s="82" t="s">
        <v>206</v>
      </c>
    </row>
    <row r="49" spans="1:13" x14ac:dyDescent="0.2">
      <c r="A49" s="90">
        <v>3</v>
      </c>
      <c r="B49" s="91"/>
      <c r="C49" s="73"/>
      <c r="D49" s="69" t="s">
        <v>131</v>
      </c>
      <c r="E49" s="69" t="s">
        <v>235</v>
      </c>
      <c r="F49" s="69" t="s">
        <v>59</v>
      </c>
      <c r="G49" s="69" t="s">
        <v>202</v>
      </c>
      <c r="H49" s="67"/>
      <c r="I49" s="69" t="s">
        <v>133</v>
      </c>
      <c r="J49" s="66">
        <v>2100</v>
      </c>
      <c r="K49" s="86" t="s">
        <v>45</v>
      </c>
      <c r="L49" s="119" t="s">
        <v>45</v>
      </c>
      <c r="M49" s="112" t="s">
        <v>204</v>
      </c>
    </row>
    <row r="50" spans="1:13" ht="22.5" x14ac:dyDescent="0.2">
      <c r="A50" s="73">
        <v>1</v>
      </c>
      <c r="B50" s="91"/>
      <c r="C50" s="73"/>
      <c r="D50" s="69" t="s">
        <v>135</v>
      </c>
      <c r="E50" s="105" t="s">
        <v>134</v>
      </c>
      <c r="F50" s="69" t="s">
        <v>47</v>
      </c>
      <c r="G50" s="69" t="s">
        <v>202</v>
      </c>
      <c r="H50" s="67"/>
      <c r="I50" s="69" t="s">
        <v>132</v>
      </c>
      <c r="J50" s="66">
        <v>800</v>
      </c>
      <c r="K50" s="86" t="s">
        <v>45</v>
      </c>
      <c r="L50" s="119" t="s">
        <v>45</v>
      </c>
      <c r="M50" s="112" t="s">
        <v>204</v>
      </c>
    </row>
    <row r="51" spans="1:13" x14ac:dyDescent="0.2">
      <c r="A51" s="73">
        <v>1</v>
      </c>
      <c r="B51" s="91"/>
      <c r="C51" s="73"/>
      <c r="D51" s="69" t="s">
        <v>138</v>
      </c>
      <c r="E51" s="69" t="s">
        <v>137</v>
      </c>
      <c r="F51" s="69" t="s">
        <v>125</v>
      </c>
      <c r="G51" s="69" t="s">
        <v>202</v>
      </c>
      <c r="H51" s="67"/>
      <c r="I51" s="69" t="s">
        <v>136</v>
      </c>
      <c r="J51" s="66">
        <v>200</v>
      </c>
      <c r="K51" s="86" t="s">
        <v>45</v>
      </c>
      <c r="L51" s="119" t="s">
        <v>45</v>
      </c>
      <c r="M51" s="112" t="s">
        <v>204</v>
      </c>
    </row>
    <row r="52" spans="1:13" x14ac:dyDescent="0.2">
      <c r="A52" s="73">
        <v>1</v>
      </c>
      <c r="B52" s="91"/>
      <c r="C52" s="73"/>
      <c r="D52" s="69" t="s">
        <v>139</v>
      </c>
      <c r="E52" s="104" t="s">
        <v>45</v>
      </c>
      <c r="F52" s="69"/>
      <c r="G52" s="88" t="s">
        <v>266</v>
      </c>
      <c r="H52" s="67"/>
      <c r="I52" s="69" t="s">
        <v>75</v>
      </c>
      <c r="J52" s="66">
        <v>500</v>
      </c>
      <c r="K52" s="86" t="s">
        <v>45</v>
      </c>
      <c r="L52" s="119" t="s">
        <v>45</v>
      </c>
      <c r="M52" s="112" t="s">
        <v>204</v>
      </c>
    </row>
    <row r="53" spans="1:13" x14ac:dyDescent="0.2">
      <c r="A53" s="73">
        <v>1</v>
      </c>
      <c r="B53" s="91"/>
      <c r="C53" s="73"/>
      <c r="D53" s="69" t="s">
        <v>139</v>
      </c>
      <c r="E53" s="88" t="s">
        <v>264</v>
      </c>
      <c r="F53" s="69"/>
      <c r="G53" s="88" t="s">
        <v>267</v>
      </c>
      <c r="H53" s="67"/>
      <c r="I53" s="69" t="s">
        <v>111</v>
      </c>
      <c r="J53" s="66">
        <v>500</v>
      </c>
      <c r="K53" s="86" t="s">
        <v>45</v>
      </c>
      <c r="L53" s="119" t="s">
        <v>45</v>
      </c>
      <c r="M53" s="112" t="s">
        <v>204</v>
      </c>
    </row>
    <row r="54" spans="1:13" x14ac:dyDescent="0.2">
      <c r="A54" s="73">
        <v>1</v>
      </c>
      <c r="B54" s="91"/>
      <c r="C54" s="73"/>
      <c r="D54" s="69" t="s">
        <v>143</v>
      </c>
      <c r="E54" s="69" t="s">
        <v>141</v>
      </c>
      <c r="F54" s="69"/>
      <c r="G54" s="69" t="s">
        <v>142</v>
      </c>
      <c r="H54" s="67"/>
      <c r="I54" s="69" t="s">
        <v>140</v>
      </c>
      <c r="J54" s="66">
        <v>500</v>
      </c>
      <c r="K54" s="86" t="s">
        <v>45</v>
      </c>
      <c r="L54" s="119" t="s">
        <v>45</v>
      </c>
      <c r="M54" s="112" t="s">
        <v>204</v>
      </c>
    </row>
    <row r="55" spans="1:13" x14ac:dyDescent="0.2">
      <c r="A55" s="73">
        <v>1</v>
      </c>
      <c r="B55" s="91"/>
      <c r="C55" s="73"/>
      <c r="D55" s="69" t="s">
        <v>143</v>
      </c>
      <c r="E55" s="69" t="s">
        <v>144</v>
      </c>
      <c r="F55" s="69"/>
      <c r="G55" s="69" t="s">
        <v>142</v>
      </c>
      <c r="H55" s="67"/>
      <c r="I55" s="69" t="s">
        <v>140</v>
      </c>
      <c r="J55" s="66">
        <v>500</v>
      </c>
      <c r="K55" s="86" t="s">
        <v>45</v>
      </c>
      <c r="L55" s="119" t="s">
        <v>45</v>
      </c>
      <c r="M55" s="112" t="s">
        <v>204</v>
      </c>
    </row>
    <row r="56" spans="1:13" x14ac:dyDescent="0.2">
      <c r="A56" s="73">
        <v>1</v>
      </c>
      <c r="B56" s="91"/>
      <c r="C56" s="73"/>
      <c r="D56" s="69" t="s">
        <v>53</v>
      </c>
      <c r="E56" s="69" t="s">
        <v>265</v>
      </c>
      <c r="F56" s="69"/>
      <c r="G56" s="69" t="s">
        <v>146</v>
      </c>
      <c r="H56" s="67"/>
      <c r="I56" s="69" t="s">
        <v>145</v>
      </c>
      <c r="J56" s="66">
        <v>600</v>
      </c>
      <c r="K56" s="87">
        <v>75</v>
      </c>
      <c r="L56" s="121">
        <v>7</v>
      </c>
      <c r="M56" s="82" t="s">
        <v>206</v>
      </c>
    </row>
    <row r="57" spans="1:13" x14ac:dyDescent="0.2">
      <c r="A57" s="73">
        <v>1</v>
      </c>
      <c r="B57" s="91"/>
      <c r="C57" s="73"/>
      <c r="D57" s="69" t="s">
        <v>54</v>
      </c>
      <c r="E57" s="88" t="s">
        <v>268</v>
      </c>
      <c r="F57" s="69"/>
      <c r="G57" s="88" t="s">
        <v>269</v>
      </c>
      <c r="H57" s="67"/>
      <c r="I57" s="69" t="s">
        <v>147</v>
      </c>
      <c r="J57" s="66">
        <v>1500</v>
      </c>
      <c r="K57" s="86" t="s">
        <v>45</v>
      </c>
      <c r="L57" s="119" t="s">
        <v>45</v>
      </c>
      <c r="M57" s="112" t="s">
        <v>209</v>
      </c>
    </row>
    <row r="58" spans="1:13" x14ac:dyDescent="0.2">
      <c r="A58" s="90">
        <v>6</v>
      </c>
      <c r="B58" s="91"/>
      <c r="C58" s="73"/>
      <c r="D58" s="69" t="s">
        <v>54</v>
      </c>
      <c r="E58" s="69" t="s">
        <v>148</v>
      </c>
      <c r="F58" s="69"/>
      <c r="G58" s="69" t="s">
        <v>42</v>
      </c>
      <c r="H58" s="67"/>
      <c r="I58" s="104" t="s">
        <v>45</v>
      </c>
      <c r="J58" s="66">
        <v>1800</v>
      </c>
      <c r="K58" s="86" t="s">
        <v>45</v>
      </c>
      <c r="L58" s="119" t="s">
        <v>45</v>
      </c>
      <c r="M58" s="112" t="s">
        <v>209</v>
      </c>
    </row>
    <row r="59" spans="1:13" x14ac:dyDescent="0.2">
      <c r="A59" s="90">
        <v>2</v>
      </c>
      <c r="B59" s="91"/>
      <c r="C59" s="73"/>
      <c r="D59" s="69" t="s">
        <v>54</v>
      </c>
      <c r="E59" s="69" t="s">
        <v>150</v>
      </c>
      <c r="F59" s="69"/>
      <c r="G59" s="69" t="s">
        <v>43</v>
      </c>
      <c r="H59" s="67"/>
      <c r="I59" s="69" t="s">
        <v>149</v>
      </c>
      <c r="J59" s="66">
        <v>2400</v>
      </c>
      <c r="K59" s="86" t="s">
        <v>45</v>
      </c>
      <c r="L59" s="119" t="s">
        <v>45</v>
      </c>
      <c r="M59" s="112" t="s">
        <v>209</v>
      </c>
    </row>
    <row r="60" spans="1:13" ht="22.5" x14ac:dyDescent="0.2">
      <c r="A60" s="73">
        <v>1</v>
      </c>
      <c r="B60" s="91"/>
      <c r="C60" s="73"/>
      <c r="D60" s="69" t="s">
        <v>54</v>
      </c>
      <c r="E60" s="105" t="s">
        <v>270</v>
      </c>
      <c r="F60" s="69"/>
      <c r="G60" s="69"/>
      <c r="H60" s="67"/>
      <c r="I60" s="69" t="s">
        <v>151</v>
      </c>
      <c r="J60" s="66">
        <v>1500</v>
      </c>
      <c r="K60" s="86" t="s">
        <v>45</v>
      </c>
      <c r="L60" s="119" t="s">
        <v>45</v>
      </c>
      <c r="M60" s="112" t="s">
        <v>209</v>
      </c>
    </row>
    <row r="61" spans="1:13" x14ac:dyDescent="0.2">
      <c r="A61" s="90">
        <v>2</v>
      </c>
      <c r="B61" s="91"/>
      <c r="C61" s="73"/>
      <c r="D61" s="69" t="s">
        <v>54</v>
      </c>
      <c r="E61" s="104" t="s">
        <v>45</v>
      </c>
      <c r="F61" s="69"/>
      <c r="G61" s="69" t="s">
        <v>153</v>
      </c>
      <c r="H61" s="67"/>
      <c r="I61" s="69" t="s">
        <v>152</v>
      </c>
      <c r="J61" s="66">
        <v>500</v>
      </c>
      <c r="K61" s="86" t="s">
        <v>45</v>
      </c>
      <c r="L61" s="119" t="s">
        <v>45</v>
      </c>
      <c r="M61" s="112" t="s">
        <v>209</v>
      </c>
    </row>
    <row r="62" spans="1:13" x14ac:dyDescent="0.2">
      <c r="A62" s="73">
        <v>1</v>
      </c>
      <c r="B62" s="91"/>
      <c r="C62" s="73"/>
      <c r="D62" s="69" t="s">
        <v>54</v>
      </c>
      <c r="E62" s="69" t="s">
        <v>244</v>
      </c>
      <c r="F62" s="69"/>
      <c r="G62" s="69" t="s">
        <v>243</v>
      </c>
      <c r="H62" s="67"/>
      <c r="I62" s="69" t="s">
        <v>154</v>
      </c>
      <c r="J62" s="66">
        <v>900</v>
      </c>
      <c r="K62" s="86" t="s">
        <v>45</v>
      </c>
      <c r="L62" s="119" t="s">
        <v>45</v>
      </c>
      <c r="M62" s="112" t="s">
        <v>209</v>
      </c>
    </row>
    <row r="63" spans="1:13" x14ac:dyDescent="0.2">
      <c r="A63" s="73">
        <v>1</v>
      </c>
      <c r="B63" s="91"/>
      <c r="C63" s="73"/>
      <c r="D63" s="69" t="s">
        <v>54</v>
      </c>
      <c r="E63" s="69" t="s">
        <v>307</v>
      </c>
      <c r="F63" s="69" t="s">
        <v>308</v>
      </c>
      <c r="G63" s="69"/>
      <c r="H63" s="67"/>
      <c r="I63" s="69"/>
      <c r="J63" s="66"/>
      <c r="K63" s="86"/>
      <c r="L63" s="119"/>
      <c r="M63" s="112"/>
    </row>
    <row r="64" spans="1:13" x14ac:dyDescent="0.2">
      <c r="A64" s="90">
        <v>4</v>
      </c>
      <c r="B64" s="91"/>
      <c r="C64" s="73"/>
      <c r="D64" s="69" t="s">
        <v>223</v>
      </c>
      <c r="E64" s="107" t="s">
        <v>273</v>
      </c>
      <c r="F64" s="69" t="s">
        <v>271</v>
      </c>
      <c r="G64" s="69" t="s">
        <v>41</v>
      </c>
      <c r="H64" s="67"/>
      <c r="I64" s="69" t="s">
        <v>115</v>
      </c>
      <c r="J64" s="66">
        <v>2400</v>
      </c>
      <c r="K64" s="87">
        <v>150</v>
      </c>
      <c r="L64" s="121">
        <v>7</v>
      </c>
      <c r="M64" s="82" t="s">
        <v>206</v>
      </c>
    </row>
    <row r="65" spans="1:13" x14ac:dyDescent="0.2">
      <c r="A65" s="90"/>
      <c r="B65" s="91"/>
      <c r="C65" s="73"/>
      <c r="D65" s="69" t="s">
        <v>223</v>
      </c>
      <c r="E65" s="107" t="s">
        <v>272</v>
      </c>
      <c r="F65" s="69" t="s">
        <v>271</v>
      </c>
      <c r="G65" s="69"/>
      <c r="H65" s="67"/>
      <c r="I65" s="104" t="s">
        <v>45</v>
      </c>
      <c r="J65" s="66"/>
      <c r="K65" s="87"/>
      <c r="L65" s="121"/>
      <c r="M65" s="82"/>
    </row>
    <row r="66" spans="1:13" x14ac:dyDescent="0.2">
      <c r="A66" s="90"/>
      <c r="B66" s="91"/>
      <c r="C66" s="73"/>
      <c r="D66" s="69" t="s">
        <v>223</v>
      </c>
      <c r="E66" s="107" t="s">
        <v>274</v>
      </c>
      <c r="F66" s="69" t="s">
        <v>271</v>
      </c>
      <c r="G66" s="69"/>
      <c r="H66" s="67"/>
      <c r="I66" s="104" t="s">
        <v>45</v>
      </c>
      <c r="J66" s="66"/>
      <c r="K66" s="87"/>
      <c r="L66" s="121"/>
      <c r="M66" s="82"/>
    </row>
    <row r="67" spans="1:13" x14ac:dyDescent="0.2">
      <c r="A67" s="90"/>
      <c r="B67" s="91"/>
      <c r="C67" s="73"/>
      <c r="D67" s="69" t="s">
        <v>223</v>
      </c>
      <c r="E67" s="107" t="s">
        <v>275</v>
      </c>
      <c r="F67" s="69" t="s">
        <v>271</v>
      </c>
      <c r="G67" s="69"/>
      <c r="H67" s="67"/>
      <c r="I67" s="104" t="s">
        <v>45</v>
      </c>
      <c r="J67" s="66"/>
      <c r="K67" s="87"/>
      <c r="L67" s="121"/>
      <c r="M67" s="82"/>
    </row>
    <row r="68" spans="1:13" x14ac:dyDescent="0.2">
      <c r="A68" s="73">
        <v>1</v>
      </c>
      <c r="B68" s="91"/>
      <c r="C68" s="73"/>
      <c r="D68" s="69" t="s">
        <v>223</v>
      </c>
      <c r="E68" s="88" t="s">
        <v>276</v>
      </c>
      <c r="F68" s="69" t="s">
        <v>156</v>
      </c>
      <c r="G68" s="69" t="s">
        <v>202</v>
      </c>
      <c r="H68" s="67"/>
      <c r="I68" s="78" t="s">
        <v>155</v>
      </c>
      <c r="J68" s="66">
        <v>8000</v>
      </c>
      <c r="K68" s="87">
        <v>500</v>
      </c>
      <c r="L68" s="121">
        <v>7</v>
      </c>
      <c r="M68" s="82" t="s">
        <v>206</v>
      </c>
    </row>
    <row r="69" spans="1:13" ht="25.5" x14ac:dyDescent="0.2">
      <c r="A69" s="90">
        <v>22</v>
      </c>
      <c r="B69" s="91"/>
      <c r="C69" s="73"/>
      <c r="D69" s="69" t="s">
        <v>158</v>
      </c>
      <c r="E69" s="69" t="s">
        <v>157</v>
      </c>
      <c r="F69" s="69"/>
      <c r="G69" s="69"/>
      <c r="H69" s="67"/>
      <c r="I69" s="104" t="s">
        <v>45</v>
      </c>
      <c r="J69" s="66">
        <v>2160</v>
      </c>
      <c r="K69" s="87">
        <v>180</v>
      </c>
      <c r="L69" s="121">
        <v>4</v>
      </c>
      <c r="M69" s="82" t="s">
        <v>212</v>
      </c>
    </row>
    <row r="70" spans="1:13" x14ac:dyDescent="0.2">
      <c r="A70" s="73">
        <v>1</v>
      </c>
      <c r="B70" s="91"/>
      <c r="C70" s="73"/>
      <c r="D70" s="69" t="s">
        <v>222</v>
      </c>
      <c r="E70" s="69" t="s">
        <v>160</v>
      </c>
      <c r="F70" s="69"/>
      <c r="G70" s="69" t="s">
        <v>161</v>
      </c>
      <c r="H70" s="67"/>
      <c r="I70" s="69" t="s">
        <v>159</v>
      </c>
      <c r="J70" s="66">
        <v>400</v>
      </c>
      <c r="K70" s="87">
        <v>40</v>
      </c>
      <c r="L70" s="121">
        <v>7</v>
      </c>
      <c r="M70" s="82" t="s">
        <v>206</v>
      </c>
    </row>
    <row r="71" spans="1:13" x14ac:dyDescent="0.2">
      <c r="A71" s="73">
        <v>1</v>
      </c>
      <c r="B71" s="91"/>
      <c r="C71" s="73"/>
      <c r="D71" s="69" t="s">
        <v>222</v>
      </c>
      <c r="E71" s="69" t="s">
        <v>162</v>
      </c>
      <c r="F71" s="69"/>
      <c r="G71" s="69" t="s">
        <v>163</v>
      </c>
      <c r="H71" s="67"/>
      <c r="I71" s="69" t="s">
        <v>159</v>
      </c>
      <c r="J71" s="66">
        <v>400</v>
      </c>
      <c r="K71" s="87">
        <v>40</v>
      </c>
      <c r="L71" s="121">
        <v>7</v>
      </c>
      <c r="M71" s="82" t="s">
        <v>206</v>
      </c>
    </row>
    <row r="72" spans="1:13" x14ac:dyDescent="0.2">
      <c r="A72" s="73">
        <v>1</v>
      </c>
      <c r="B72" s="91"/>
      <c r="C72" s="73"/>
      <c r="D72" s="69" t="s">
        <v>295</v>
      </c>
      <c r="E72" s="69" t="s">
        <v>248</v>
      </c>
      <c r="F72" s="69" t="s">
        <v>247</v>
      </c>
      <c r="G72" s="69"/>
      <c r="H72" s="67"/>
      <c r="I72" s="104" t="s">
        <v>45</v>
      </c>
      <c r="J72" s="66">
        <v>25000</v>
      </c>
      <c r="K72" s="87"/>
      <c r="L72" s="121"/>
      <c r="M72" s="82"/>
    </row>
    <row r="73" spans="1:13" x14ac:dyDescent="0.2">
      <c r="A73" s="90">
        <v>5</v>
      </c>
      <c r="B73" s="91"/>
      <c r="C73" s="73"/>
      <c r="D73" s="69" t="s">
        <v>221</v>
      </c>
      <c r="E73" s="69" t="s">
        <v>164</v>
      </c>
      <c r="F73" s="69"/>
      <c r="G73" s="69" t="s">
        <v>41</v>
      </c>
      <c r="H73" s="67"/>
      <c r="I73" s="69" t="s">
        <v>165</v>
      </c>
      <c r="J73" s="66">
        <v>2500</v>
      </c>
      <c r="K73" s="87">
        <v>250</v>
      </c>
      <c r="L73" s="121">
        <v>7</v>
      </c>
      <c r="M73" s="82" t="s">
        <v>206</v>
      </c>
    </row>
    <row r="74" spans="1:13" ht="13.5" customHeight="1" x14ac:dyDescent="0.2">
      <c r="A74" s="73">
        <v>1</v>
      </c>
      <c r="B74" s="91"/>
      <c r="C74" s="73"/>
      <c r="D74" s="69" t="s">
        <v>219</v>
      </c>
      <c r="E74" s="69" t="s">
        <v>167</v>
      </c>
      <c r="F74" s="69"/>
      <c r="G74" s="69" t="s">
        <v>168</v>
      </c>
      <c r="H74" s="67"/>
      <c r="I74" s="69" t="s">
        <v>52</v>
      </c>
      <c r="J74" s="66">
        <v>250</v>
      </c>
      <c r="K74" s="87">
        <v>20</v>
      </c>
      <c r="L74" s="121">
        <v>7</v>
      </c>
      <c r="M74" s="82" t="s">
        <v>220</v>
      </c>
    </row>
    <row r="75" spans="1:13" ht="14.25" customHeight="1" x14ac:dyDescent="0.2">
      <c r="A75" s="90">
        <v>4</v>
      </c>
      <c r="B75" s="91"/>
      <c r="C75" s="73"/>
      <c r="D75" s="69" t="s">
        <v>219</v>
      </c>
      <c r="E75" s="69" t="s">
        <v>169</v>
      </c>
      <c r="F75" s="69"/>
      <c r="G75" s="69" t="s">
        <v>41</v>
      </c>
      <c r="H75" s="67"/>
      <c r="I75" s="69" t="s">
        <v>166</v>
      </c>
      <c r="J75" s="66">
        <v>880</v>
      </c>
      <c r="K75" s="87">
        <v>50</v>
      </c>
      <c r="L75" s="121">
        <v>7</v>
      </c>
      <c r="M75" s="82" t="s">
        <v>220</v>
      </c>
    </row>
    <row r="76" spans="1:13" ht="14.25" customHeight="1" x14ac:dyDescent="0.2">
      <c r="A76" s="73">
        <v>1</v>
      </c>
      <c r="B76" s="91"/>
      <c r="C76" s="73"/>
      <c r="D76" s="69" t="s">
        <v>296</v>
      </c>
      <c r="E76" s="104" t="s">
        <v>45</v>
      </c>
      <c r="F76" s="69" t="s">
        <v>297</v>
      </c>
      <c r="G76" s="69"/>
      <c r="H76" s="67"/>
      <c r="I76" s="104" t="s">
        <v>45</v>
      </c>
      <c r="J76" s="66"/>
      <c r="K76" s="87"/>
      <c r="L76" s="121"/>
      <c r="M76" s="82"/>
    </row>
    <row r="77" spans="1:13" ht="14.25" customHeight="1" x14ac:dyDescent="0.2">
      <c r="A77" s="90">
        <v>3</v>
      </c>
      <c r="B77" s="91"/>
      <c r="C77" s="73"/>
      <c r="D77" s="69" t="s">
        <v>174</v>
      </c>
      <c r="E77" s="69" t="s">
        <v>172</v>
      </c>
      <c r="F77" s="69"/>
      <c r="G77" s="69" t="s">
        <v>173</v>
      </c>
      <c r="H77" s="67"/>
      <c r="I77" s="104" t="s">
        <v>45</v>
      </c>
      <c r="J77" s="66">
        <v>375</v>
      </c>
      <c r="K77" s="87">
        <v>10</v>
      </c>
      <c r="L77" s="121">
        <v>5</v>
      </c>
      <c r="M77" s="82" t="s">
        <v>212</v>
      </c>
    </row>
    <row r="78" spans="1:13" x14ac:dyDescent="0.2">
      <c r="A78" s="73">
        <v>1</v>
      </c>
      <c r="B78" s="91"/>
      <c r="C78" s="73"/>
      <c r="D78" s="69" t="s">
        <v>171</v>
      </c>
      <c r="E78" s="69" t="s">
        <v>170</v>
      </c>
      <c r="F78" s="69"/>
      <c r="G78" s="69" t="s">
        <v>48</v>
      </c>
      <c r="H78" s="67"/>
      <c r="I78" s="104" t="s">
        <v>45</v>
      </c>
      <c r="J78" s="66">
        <v>1500</v>
      </c>
      <c r="K78" s="87"/>
      <c r="L78" s="121"/>
      <c r="M78" s="112" t="s">
        <v>213</v>
      </c>
    </row>
    <row r="79" spans="1:13" x14ac:dyDescent="0.2">
      <c r="A79" s="131">
        <v>1</v>
      </c>
      <c r="B79" s="128"/>
      <c r="C79" s="128"/>
      <c r="D79" s="122" t="s">
        <v>299</v>
      </c>
      <c r="E79" s="130" t="s">
        <v>302</v>
      </c>
      <c r="F79" s="122"/>
      <c r="G79" s="122" t="s">
        <v>300</v>
      </c>
      <c r="H79" s="129"/>
      <c r="I79" s="104" t="s">
        <v>45</v>
      </c>
      <c r="J79" s="129"/>
      <c r="K79" s="129"/>
      <c r="L79" s="129"/>
      <c r="M79" s="129"/>
    </row>
    <row r="80" spans="1:13" x14ac:dyDescent="0.2">
      <c r="A80" s="131">
        <v>1</v>
      </c>
      <c r="B80" s="128"/>
      <c r="C80" s="128"/>
      <c r="D80" s="122" t="s">
        <v>299</v>
      </c>
      <c r="E80" s="130" t="s">
        <v>302</v>
      </c>
      <c r="F80" s="122"/>
      <c r="G80" s="122" t="s">
        <v>301</v>
      </c>
      <c r="H80" s="129"/>
      <c r="I80" s="104" t="s">
        <v>45</v>
      </c>
      <c r="J80" s="129"/>
      <c r="K80" s="129"/>
      <c r="L80" s="129"/>
      <c r="M80" s="129"/>
    </row>
    <row r="81" spans="1:13" ht="22.5" x14ac:dyDescent="0.2">
      <c r="A81" s="73">
        <v>1</v>
      </c>
      <c r="B81" s="91"/>
      <c r="C81" s="73"/>
      <c r="D81" s="88" t="s">
        <v>278</v>
      </c>
      <c r="E81" s="108" t="s">
        <v>277</v>
      </c>
      <c r="F81" s="122"/>
      <c r="G81" s="105" t="s">
        <v>176</v>
      </c>
      <c r="H81" s="67"/>
      <c r="I81" s="69" t="s">
        <v>175</v>
      </c>
      <c r="J81" s="66">
        <v>2000</v>
      </c>
      <c r="K81" s="87">
        <v>100</v>
      </c>
      <c r="L81" s="121">
        <v>5</v>
      </c>
      <c r="M81" s="82" t="s">
        <v>212</v>
      </c>
    </row>
    <row r="82" spans="1:13" x14ac:dyDescent="0.2">
      <c r="A82" s="90">
        <v>2</v>
      </c>
      <c r="B82" s="91"/>
      <c r="C82" s="73"/>
      <c r="D82" s="69" t="s">
        <v>179</v>
      </c>
      <c r="E82" s="104" t="s">
        <v>45</v>
      </c>
      <c r="F82" s="69"/>
      <c r="G82" s="69" t="s">
        <v>178</v>
      </c>
      <c r="H82" s="67"/>
      <c r="I82" s="69" t="s">
        <v>177</v>
      </c>
      <c r="J82" s="66">
        <v>2400</v>
      </c>
      <c r="K82" s="86" t="s">
        <v>45</v>
      </c>
      <c r="L82" s="119" t="s">
        <v>45</v>
      </c>
      <c r="M82" s="112" t="s">
        <v>218</v>
      </c>
    </row>
    <row r="83" spans="1:13" x14ac:dyDescent="0.2">
      <c r="A83" s="90">
        <v>5</v>
      </c>
      <c r="B83" s="91"/>
      <c r="C83" s="73"/>
      <c r="D83" s="69" t="s">
        <v>214</v>
      </c>
      <c r="E83" s="69" t="s">
        <v>150</v>
      </c>
      <c r="F83" s="69"/>
      <c r="G83" s="69" t="s">
        <v>44</v>
      </c>
      <c r="H83" s="67"/>
      <c r="I83" s="78" t="s">
        <v>180</v>
      </c>
      <c r="J83" s="66">
        <v>27500</v>
      </c>
      <c r="K83" s="87">
        <v>2000</v>
      </c>
      <c r="L83" s="121">
        <v>7</v>
      </c>
      <c r="M83" s="82" t="s">
        <v>212</v>
      </c>
    </row>
    <row r="84" spans="1:13" ht="12.75" customHeight="1" x14ac:dyDescent="0.2">
      <c r="A84" s="73">
        <v>1</v>
      </c>
      <c r="B84" s="91"/>
      <c r="C84" s="73"/>
      <c r="D84" s="88" t="s">
        <v>279</v>
      </c>
      <c r="E84" s="69" t="s">
        <v>182</v>
      </c>
      <c r="F84" s="69" t="s">
        <v>44</v>
      </c>
      <c r="G84" s="78" t="s">
        <v>202</v>
      </c>
      <c r="H84" s="67"/>
      <c r="I84" s="69" t="s">
        <v>181</v>
      </c>
      <c r="J84" s="66">
        <v>900</v>
      </c>
      <c r="K84" s="87">
        <v>50</v>
      </c>
      <c r="L84" s="121">
        <v>7</v>
      </c>
      <c r="M84" s="82" t="s">
        <v>212</v>
      </c>
    </row>
    <row r="85" spans="1:13" x14ac:dyDescent="0.2">
      <c r="A85" s="73">
        <v>1</v>
      </c>
      <c r="B85" s="91"/>
      <c r="C85" s="73"/>
      <c r="D85" s="69" t="s">
        <v>215</v>
      </c>
      <c r="E85" s="69" t="s">
        <v>280</v>
      </c>
      <c r="F85" s="69"/>
      <c r="G85" s="69" t="s">
        <v>281</v>
      </c>
      <c r="H85" s="67"/>
      <c r="I85" s="69" t="s">
        <v>38</v>
      </c>
      <c r="J85" s="66">
        <v>500</v>
      </c>
      <c r="K85" s="87">
        <v>20</v>
      </c>
      <c r="L85" s="121">
        <v>6</v>
      </c>
      <c r="M85" s="82" t="s">
        <v>212</v>
      </c>
    </row>
    <row r="86" spans="1:13" x14ac:dyDescent="0.2">
      <c r="A86" s="73">
        <v>1</v>
      </c>
      <c r="B86" s="91"/>
      <c r="C86" s="73"/>
      <c r="D86" s="69" t="s">
        <v>215</v>
      </c>
      <c r="E86" s="69" t="s">
        <v>282</v>
      </c>
      <c r="F86" s="69"/>
      <c r="G86" s="69" t="s">
        <v>283</v>
      </c>
      <c r="H86" s="67"/>
      <c r="I86" s="69" t="s">
        <v>183</v>
      </c>
      <c r="J86" s="66">
        <v>500</v>
      </c>
      <c r="K86" s="87">
        <v>20</v>
      </c>
      <c r="L86" s="121">
        <v>6</v>
      </c>
      <c r="M86" s="82" t="s">
        <v>212</v>
      </c>
    </row>
    <row r="87" spans="1:13" x14ac:dyDescent="0.2">
      <c r="A87" s="73">
        <v>1</v>
      </c>
      <c r="B87" s="91"/>
      <c r="C87" s="73"/>
      <c r="D87" s="69" t="s">
        <v>215</v>
      </c>
      <c r="E87" s="104" t="s">
        <v>45</v>
      </c>
      <c r="F87" s="69" t="s">
        <v>44</v>
      </c>
      <c r="G87" s="69" t="s">
        <v>202</v>
      </c>
      <c r="H87" s="67"/>
      <c r="I87" s="78" t="s">
        <v>184</v>
      </c>
      <c r="J87" s="66">
        <v>3000</v>
      </c>
      <c r="K87" s="87">
        <v>100</v>
      </c>
      <c r="L87" s="121">
        <v>6</v>
      </c>
      <c r="M87" s="82" t="s">
        <v>212</v>
      </c>
    </row>
    <row r="88" spans="1:13" x14ac:dyDescent="0.2">
      <c r="A88" s="73">
        <v>1</v>
      </c>
      <c r="B88" s="91"/>
      <c r="C88" s="73"/>
      <c r="D88" s="69" t="s">
        <v>216</v>
      </c>
      <c r="E88" s="69" t="s">
        <v>186</v>
      </c>
      <c r="F88" s="69"/>
      <c r="G88" s="69" t="s">
        <v>187</v>
      </c>
      <c r="H88" s="67"/>
      <c r="I88" s="69" t="s">
        <v>185</v>
      </c>
      <c r="J88" s="66">
        <v>600</v>
      </c>
      <c r="K88" s="87">
        <v>40</v>
      </c>
      <c r="L88" s="121">
        <v>7</v>
      </c>
      <c r="M88" s="82" t="s">
        <v>206</v>
      </c>
    </row>
    <row r="89" spans="1:13" x14ac:dyDescent="0.2">
      <c r="A89" s="73">
        <v>1</v>
      </c>
      <c r="B89" s="91"/>
      <c r="C89" s="73"/>
      <c r="D89" s="69" t="s">
        <v>189</v>
      </c>
      <c r="E89" s="104" t="s">
        <v>45</v>
      </c>
      <c r="F89" s="69"/>
      <c r="G89" s="69" t="s">
        <v>32</v>
      </c>
      <c r="H89" s="67"/>
      <c r="I89" s="69" t="s">
        <v>188</v>
      </c>
      <c r="J89" s="66">
        <v>750</v>
      </c>
      <c r="K89" s="87">
        <v>40</v>
      </c>
      <c r="L89" s="121">
        <v>5</v>
      </c>
      <c r="M89" s="82" t="s">
        <v>212</v>
      </c>
    </row>
    <row r="90" spans="1:13" x14ac:dyDescent="0.2">
      <c r="A90" s="73">
        <v>1</v>
      </c>
      <c r="B90" s="91"/>
      <c r="C90" s="73"/>
      <c r="D90" s="69" t="s">
        <v>217</v>
      </c>
      <c r="E90" s="69" t="s">
        <v>284</v>
      </c>
      <c r="F90" s="69"/>
      <c r="G90" s="69" t="s">
        <v>41</v>
      </c>
      <c r="H90" s="67"/>
      <c r="I90" s="69" t="s">
        <v>190</v>
      </c>
      <c r="J90" s="66">
        <v>600</v>
      </c>
      <c r="K90" s="87">
        <v>50</v>
      </c>
      <c r="L90" s="121">
        <v>7</v>
      </c>
      <c r="M90" s="82" t="s">
        <v>206</v>
      </c>
    </row>
    <row r="91" spans="1:13" x14ac:dyDescent="0.2">
      <c r="A91" s="73">
        <v>1</v>
      </c>
      <c r="B91" s="91"/>
      <c r="C91" s="73"/>
      <c r="D91" s="69" t="s">
        <v>217</v>
      </c>
      <c r="E91" s="69" t="s">
        <v>285</v>
      </c>
      <c r="F91" s="69"/>
      <c r="G91" s="69" t="s">
        <v>41</v>
      </c>
      <c r="H91" s="67"/>
      <c r="I91" s="69" t="s">
        <v>191</v>
      </c>
      <c r="J91" s="66">
        <v>500</v>
      </c>
      <c r="K91" s="87">
        <v>50</v>
      </c>
      <c r="L91" s="121">
        <v>7</v>
      </c>
      <c r="M91" s="82" t="s">
        <v>206</v>
      </c>
    </row>
    <row r="92" spans="1:13" x14ac:dyDescent="0.2">
      <c r="A92" s="73">
        <v>1</v>
      </c>
      <c r="B92" s="91"/>
      <c r="C92" s="73"/>
      <c r="D92" s="69" t="s">
        <v>217</v>
      </c>
      <c r="E92" s="69" t="s">
        <v>193</v>
      </c>
      <c r="F92" s="69"/>
      <c r="G92" s="69" t="s">
        <v>41</v>
      </c>
      <c r="H92" s="67"/>
      <c r="I92" s="69" t="s">
        <v>192</v>
      </c>
      <c r="J92" s="66">
        <v>500</v>
      </c>
      <c r="K92" s="87">
        <v>50</v>
      </c>
      <c r="L92" s="121">
        <v>7</v>
      </c>
      <c r="M92" s="82" t="s">
        <v>206</v>
      </c>
    </row>
    <row r="93" spans="1:13" x14ac:dyDescent="0.2">
      <c r="A93" s="73">
        <v>1</v>
      </c>
      <c r="B93" s="91"/>
      <c r="C93" s="73"/>
      <c r="D93" s="69" t="s">
        <v>195</v>
      </c>
      <c r="E93" s="69" t="s">
        <v>194</v>
      </c>
      <c r="F93" s="69" t="s">
        <v>46</v>
      </c>
      <c r="G93" s="69" t="s">
        <v>202</v>
      </c>
      <c r="H93" s="67"/>
      <c r="I93" s="69" t="s">
        <v>82</v>
      </c>
      <c r="J93" s="66">
        <v>950</v>
      </c>
      <c r="K93" s="86" t="s">
        <v>45</v>
      </c>
      <c r="L93" s="119" t="s">
        <v>45</v>
      </c>
      <c r="M93" s="112" t="s">
        <v>209</v>
      </c>
    </row>
    <row r="94" spans="1:13" x14ac:dyDescent="0.2">
      <c r="A94" s="73">
        <v>1</v>
      </c>
      <c r="B94" s="91"/>
      <c r="C94" s="73"/>
      <c r="D94" s="88" t="s">
        <v>317</v>
      </c>
      <c r="E94" s="88" t="s">
        <v>286</v>
      </c>
      <c r="F94" s="69"/>
      <c r="G94" s="69" t="s">
        <v>41</v>
      </c>
      <c r="H94" s="67"/>
      <c r="I94" s="69" t="s">
        <v>196</v>
      </c>
      <c r="J94" s="66">
        <v>500</v>
      </c>
      <c r="K94" s="86" t="s">
        <v>45</v>
      </c>
      <c r="L94" s="119" t="s">
        <v>45</v>
      </c>
      <c r="M94" s="112" t="s">
        <v>209</v>
      </c>
    </row>
    <row r="95" spans="1:13" x14ac:dyDescent="0.2">
      <c r="A95" s="73"/>
      <c r="B95" s="91"/>
      <c r="C95" s="73"/>
      <c r="D95" s="88"/>
      <c r="E95" s="88"/>
      <c r="F95" s="69"/>
      <c r="G95" s="69"/>
      <c r="H95" s="67"/>
      <c r="I95" s="69"/>
      <c r="J95" s="66"/>
      <c r="K95" s="86"/>
      <c r="L95" s="119"/>
      <c r="M95" s="112"/>
    </row>
    <row r="96" spans="1:13" x14ac:dyDescent="0.2">
      <c r="A96" s="73"/>
      <c r="B96" s="91"/>
      <c r="C96" s="73"/>
      <c r="D96" s="78" t="s">
        <v>60</v>
      </c>
      <c r="E96" s="69"/>
      <c r="F96" s="69"/>
      <c r="G96" s="69"/>
      <c r="H96" s="67"/>
      <c r="I96" s="69"/>
      <c r="J96" s="66"/>
      <c r="K96" s="87"/>
      <c r="L96" s="121"/>
      <c r="M96" s="82"/>
    </row>
    <row r="97" spans="1:13" x14ac:dyDescent="0.2">
      <c r="A97" s="73">
        <v>1</v>
      </c>
      <c r="B97" s="91"/>
      <c r="C97" s="73"/>
      <c r="D97" s="106"/>
      <c r="E97" s="105" t="s">
        <v>312</v>
      </c>
      <c r="F97" s="69"/>
      <c r="G97" s="69"/>
      <c r="H97" s="67"/>
      <c r="I97" s="69"/>
      <c r="J97" s="66"/>
      <c r="K97" s="87"/>
      <c r="L97" s="121"/>
      <c r="M97" s="82"/>
    </row>
    <row r="98" spans="1:13" x14ac:dyDescent="0.2">
      <c r="A98" s="73">
        <v>1</v>
      </c>
      <c r="B98" s="91"/>
      <c r="C98" s="73"/>
      <c r="D98" s="78"/>
      <c r="E98" s="105" t="s">
        <v>313</v>
      </c>
      <c r="F98" s="69"/>
      <c r="G98" s="69"/>
      <c r="H98" s="67"/>
      <c r="I98" s="69"/>
      <c r="J98" s="66"/>
      <c r="K98" s="87"/>
      <c r="L98" s="121"/>
      <c r="M98" s="82"/>
    </row>
    <row r="99" spans="1:13" x14ac:dyDescent="0.2">
      <c r="A99" s="73">
        <v>6</v>
      </c>
      <c r="B99" s="91"/>
      <c r="C99" s="73"/>
      <c r="D99" s="105" t="s">
        <v>316</v>
      </c>
      <c r="E99" s="105" t="s">
        <v>315</v>
      </c>
      <c r="F99" s="69" t="s">
        <v>314</v>
      </c>
      <c r="G99" s="69"/>
      <c r="H99" s="72" t="s">
        <v>55</v>
      </c>
      <c r="I99" s="69"/>
      <c r="J99" s="66"/>
      <c r="K99" s="87"/>
      <c r="L99" s="121"/>
      <c r="M99" s="82"/>
    </row>
    <row r="100" spans="1:13" ht="22.5" x14ac:dyDescent="0.2">
      <c r="A100" s="73">
        <v>1</v>
      </c>
      <c r="B100" s="91"/>
      <c r="C100" s="73"/>
      <c r="D100" s="113"/>
      <c r="E100" s="105" t="s">
        <v>198</v>
      </c>
      <c r="F100" s="69"/>
      <c r="G100" s="69"/>
      <c r="H100" s="72" t="s">
        <v>55</v>
      </c>
      <c r="I100" s="69" t="s">
        <v>197</v>
      </c>
      <c r="J100" s="66">
        <v>800</v>
      </c>
      <c r="K100" s="87"/>
      <c r="L100" s="121"/>
      <c r="M100" s="82" t="s">
        <v>207</v>
      </c>
    </row>
    <row r="101" spans="1:13" ht="33.75" x14ac:dyDescent="0.2">
      <c r="A101" s="73">
        <v>1</v>
      </c>
      <c r="B101" s="91"/>
      <c r="C101" s="73"/>
      <c r="D101" s="113"/>
      <c r="E101" s="105" t="s">
        <v>4</v>
      </c>
      <c r="F101" s="69"/>
      <c r="G101" s="69"/>
      <c r="H101" s="67"/>
      <c r="I101" s="69"/>
      <c r="J101" s="66">
        <v>1000</v>
      </c>
      <c r="K101" s="87">
        <v>100</v>
      </c>
      <c r="L101" s="121"/>
      <c r="M101" s="82" t="s">
        <v>212</v>
      </c>
    </row>
    <row r="102" spans="1:13" ht="22.5" x14ac:dyDescent="0.2">
      <c r="A102" s="73"/>
      <c r="B102" s="91"/>
      <c r="C102" s="73"/>
      <c r="D102" s="113"/>
      <c r="E102" s="132" t="s">
        <v>200</v>
      </c>
      <c r="F102" s="79"/>
      <c r="G102" s="78"/>
      <c r="H102" s="62"/>
      <c r="I102" s="78"/>
      <c r="J102" s="66"/>
      <c r="K102" s="87"/>
      <c r="L102" s="123"/>
      <c r="M102" s="114"/>
    </row>
    <row r="103" spans="1:13" x14ac:dyDescent="0.2">
      <c r="A103" s="73"/>
      <c r="B103" s="91"/>
      <c r="C103" s="73"/>
      <c r="D103" s="69"/>
      <c r="E103" s="132" t="s">
        <v>199</v>
      </c>
      <c r="F103" s="79"/>
      <c r="G103" s="69"/>
      <c r="H103" s="67"/>
      <c r="I103" s="69"/>
      <c r="J103" s="66"/>
      <c r="K103" s="87"/>
      <c r="L103" s="121"/>
      <c r="M103" s="82"/>
    </row>
    <row r="104" spans="1:13" x14ac:dyDescent="0.2">
      <c r="A104" s="73"/>
      <c r="B104" s="91"/>
      <c r="C104" s="73"/>
      <c r="D104" s="69"/>
      <c r="E104" s="132"/>
      <c r="F104" s="79"/>
      <c r="G104" s="69"/>
      <c r="H104" s="67"/>
      <c r="I104" s="69"/>
      <c r="J104" s="66"/>
      <c r="K104" s="87"/>
      <c r="L104" s="121"/>
      <c r="M104" s="82"/>
    </row>
    <row r="105" spans="1:13" ht="25.5" x14ac:dyDescent="0.2">
      <c r="A105" s="74"/>
      <c r="B105" s="74"/>
      <c r="C105" s="74"/>
      <c r="D105" s="113"/>
      <c r="E105" s="69" t="s">
        <v>27</v>
      </c>
      <c r="F105" s="69"/>
      <c r="G105" s="69"/>
      <c r="H105" s="67"/>
      <c r="I105" s="69"/>
      <c r="J105" s="71"/>
      <c r="K105" s="87"/>
      <c r="L105" s="121"/>
      <c r="M105" s="116"/>
    </row>
    <row r="106" spans="1:13" x14ac:dyDescent="0.2">
      <c r="A106" s="74"/>
      <c r="B106" s="74"/>
      <c r="C106" s="74"/>
      <c r="D106" s="76"/>
      <c r="E106" s="76"/>
      <c r="F106" s="76"/>
      <c r="G106" s="76"/>
      <c r="H106" s="68"/>
      <c r="I106" s="76"/>
      <c r="J106" s="80">
        <f>SUM(J5:J105)</f>
        <v>148215</v>
      </c>
      <c r="K106" s="87"/>
      <c r="L106" s="124"/>
      <c r="M106" s="115"/>
    </row>
    <row r="107" spans="1:13" s="85" customFormat="1" x14ac:dyDescent="0.2">
      <c r="A107" s="125"/>
      <c r="B107" s="125"/>
      <c r="C107" s="125"/>
      <c r="D107" s="113"/>
      <c r="E107" s="113"/>
      <c r="F107" s="113"/>
      <c r="G107" s="113"/>
      <c r="H107" s="126"/>
      <c r="I107" s="113"/>
      <c r="J107" s="126"/>
      <c r="K107" s="126"/>
      <c r="L107" s="126"/>
      <c r="M107" s="126"/>
    </row>
    <row r="108" spans="1:13" s="85" customFormat="1" x14ac:dyDescent="0.2">
      <c r="A108" s="125"/>
      <c r="B108" s="125"/>
      <c r="C108" s="125"/>
      <c r="D108" s="113"/>
      <c r="E108" s="113"/>
      <c r="F108" s="113"/>
      <c r="G108" s="113"/>
      <c r="H108" s="126"/>
      <c r="I108" s="113"/>
      <c r="J108" s="126"/>
      <c r="K108" s="126"/>
      <c r="L108" s="126"/>
      <c r="M108" s="126"/>
    </row>
    <row r="109" spans="1:13" s="85" customFormat="1" x14ac:dyDescent="0.2">
      <c r="A109" s="83"/>
      <c r="B109" s="83"/>
      <c r="C109" s="83"/>
      <c r="D109" s="81"/>
      <c r="E109" s="81"/>
      <c r="F109" s="81"/>
      <c r="G109" s="81"/>
      <c r="H109" s="84"/>
      <c r="I109" s="81"/>
      <c r="J109" s="84"/>
      <c r="K109" s="84"/>
      <c r="L109" s="84"/>
      <c r="M109" s="84"/>
    </row>
    <row r="110" spans="1:13" s="85" customFormat="1" x14ac:dyDescent="0.2">
      <c r="A110" s="83"/>
      <c r="B110" s="83"/>
      <c r="C110" s="83"/>
      <c r="D110" s="81"/>
      <c r="E110" s="81"/>
      <c r="F110" s="81"/>
      <c r="G110" s="81"/>
      <c r="H110" s="84"/>
      <c r="I110" s="81"/>
      <c r="J110" s="84"/>
      <c r="K110" s="84"/>
      <c r="L110" s="84"/>
      <c r="M110" s="84"/>
    </row>
    <row r="111" spans="1:13" s="85" customFormat="1" x14ac:dyDescent="0.2">
      <c r="A111" s="83"/>
      <c r="B111" s="83"/>
      <c r="C111" s="83"/>
      <c r="D111" s="81"/>
      <c r="E111" s="81"/>
      <c r="F111" s="81"/>
      <c r="G111" s="81"/>
      <c r="H111" s="84"/>
      <c r="I111" s="81"/>
      <c r="J111" s="84"/>
      <c r="K111" s="84"/>
      <c r="L111" s="84"/>
      <c r="M111" s="84"/>
    </row>
    <row r="112" spans="1:13" s="85" customFormat="1" x14ac:dyDescent="0.2">
      <c r="A112" s="83"/>
      <c r="B112" s="83"/>
      <c r="C112" s="83"/>
      <c r="D112" s="81"/>
      <c r="E112" s="81"/>
      <c r="F112" s="81"/>
      <c r="G112" s="81"/>
      <c r="H112" s="84"/>
      <c r="I112" s="81"/>
      <c r="J112" s="84"/>
      <c r="K112" s="84"/>
      <c r="L112" s="84"/>
      <c r="M112" s="84"/>
    </row>
    <row r="113" spans="1:13" s="85" customFormat="1" x14ac:dyDescent="0.2">
      <c r="A113" s="83"/>
      <c r="B113" s="83"/>
      <c r="C113" s="83"/>
      <c r="D113" s="81"/>
      <c r="E113" s="81"/>
      <c r="F113" s="81"/>
      <c r="G113" s="81"/>
      <c r="H113" s="84"/>
      <c r="I113" s="81"/>
      <c r="J113" s="84"/>
      <c r="K113" s="84"/>
      <c r="L113" s="84"/>
      <c r="M113" s="84"/>
    </row>
    <row r="114" spans="1:13" s="85" customFormat="1" x14ac:dyDescent="0.2">
      <c r="A114" s="83"/>
      <c r="B114" s="83"/>
      <c r="C114" s="83"/>
      <c r="D114" s="81"/>
      <c r="E114" s="81"/>
      <c r="F114" s="81"/>
      <c r="G114" s="81"/>
      <c r="H114" s="84"/>
      <c r="I114" s="81"/>
      <c r="J114" s="84"/>
      <c r="K114" s="84"/>
      <c r="L114" s="84"/>
      <c r="M114" s="84"/>
    </row>
    <row r="115" spans="1:13" s="85" customFormat="1" x14ac:dyDescent="0.2">
      <c r="A115" s="83"/>
      <c r="B115" s="83"/>
      <c r="C115" s="83"/>
      <c r="D115" s="81"/>
      <c r="E115" s="81"/>
      <c r="F115" s="81"/>
      <c r="G115" s="81"/>
      <c r="H115" s="84"/>
      <c r="I115" s="81"/>
      <c r="J115" s="84"/>
      <c r="K115" s="84"/>
      <c r="L115" s="84"/>
      <c r="M115" s="84"/>
    </row>
    <row r="116" spans="1:13" s="85" customFormat="1" x14ac:dyDescent="0.2">
      <c r="A116" s="83"/>
      <c r="B116" s="83"/>
      <c r="C116" s="83"/>
      <c r="D116" s="81"/>
      <c r="E116" s="81"/>
      <c r="F116" s="81"/>
      <c r="G116" s="81"/>
      <c r="H116" s="84"/>
      <c r="I116" s="81"/>
      <c r="J116" s="84"/>
      <c r="K116" s="84"/>
      <c r="L116" s="84"/>
      <c r="M116" s="84"/>
    </row>
    <row r="117" spans="1:13" s="85" customFormat="1" x14ac:dyDescent="0.2">
      <c r="A117" s="83"/>
      <c r="B117" s="83"/>
      <c r="C117" s="83"/>
      <c r="D117" s="81"/>
      <c r="E117" s="81"/>
      <c r="F117" s="81"/>
      <c r="G117" s="81"/>
      <c r="H117" s="84"/>
      <c r="I117" s="81"/>
      <c r="J117" s="84"/>
      <c r="K117" s="84"/>
      <c r="L117" s="84"/>
      <c r="M117" s="84"/>
    </row>
    <row r="118" spans="1:13" s="85" customFormat="1" x14ac:dyDescent="0.2">
      <c r="A118" s="83"/>
      <c r="B118" s="83"/>
      <c r="C118" s="83"/>
      <c r="D118" s="81"/>
      <c r="E118" s="81"/>
      <c r="F118" s="81"/>
      <c r="G118" s="81"/>
      <c r="H118" s="84"/>
      <c r="I118" s="81"/>
      <c r="J118" s="84"/>
      <c r="K118" s="84"/>
      <c r="L118" s="84"/>
      <c r="M118" s="84"/>
    </row>
    <row r="119" spans="1:13" s="85" customFormat="1" x14ac:dyDescent="0.2">
      <c r="A119" s="83"/>
      <c r="B119" s="83"/>
      <c r="C119" s="83"/>
      <c r="D119" s="81"/>
      <c r="E119" s="81"/>
      <c r="F119" s="81"/>
      <c r="G119" s="81"/>
      <c r="H119" s="84"/>
      <c r="I119" s="81"/>
      <c r="J119" s="84"/>
      <c r="K119" s="84"/>
      <c r="L119" s="84"/>
      <c r="M119" s="84"/>
    </row>
    <row r="120" spans="1:13" s="85" customFormat="1" x14ac:dyDescent="0.2">
      <c r="A120" s="83"/>
      <c r="B120" s="83"/>
      <c r="C120" s="83"/>
      <c r="D120" s="81"/>
      <c r="E120" s="81"/>
      <c r="F120" s="81"/>
      <c r="G120" s="81"/>
      <c r="H120" s="84"/>
      <c r="I120" s="81"/>
      <c r="J120" s="84"/>
      <c r="K120" s="84"/>
      <c r="L120" s="84"/>
      <c r="M120" s="84"/>
    </row>
    <row r="121" spans="1:13" s="85" customFormat="1" x14ac:dyDescent="0.2">
      <c r="A121" s="83"/>
      <c r="B121" s="83"/>
      <c r="C121" s="83"/>
      <c r="D121" s="81"/>
      <c r="E121" s="81"/>
      <c r="F121" s="81"/>
      <c r="G121" s="81"/>
      <c r="H121" s="84"/>
      <c r="I121" s="81"/>
      <c r="J121" s="84"/>
      <c r="K121" s="84"/>
      <c r="L121" s="84"/>
      <c r="M121" s="84"/>
    </row>
    <row r="122" spans="1:13" s="85" customFormat="1" x14ac:dyDescent="0.2">
      <c r="A122" s="83"/>
      <c r="B122" s="83"/>
      <c r="C122" s="83"/>
      <c r="D122" s="81"/>
      <c r="E122" s="81"/>
      <c r="F122" s="81"/>
      <c r="G122" s="81"/>
      <c r="H122" s="84"/>
      <c r="I122" s="81"/>
      <c r="J122" s="84"/>
      <c r="K122" s="84"/>
      <c r="L122" s="84"/>
      <c r="M122" s="84"/>
    </row>
    <row r="123" spans="1:13" s="85" customFormat="1" x14ac:dyDescent="0.2">
      <c r="A123" s="83"/>
      <c r="B123" s="83"/>
      <c r="C123" s="83"/>
      <c r="D123" s="81"/>
      <c r="E123" s="81"/>
      <c r="F123" s="81"/>
      <c r="G123" s="81"/>
      <c r="H123" s="84"/>
      <c r="I123" s="81"/>
      <c r="J123" s="84"/>
      <c r="K123" s="84"/>
      <c r="L123" s="84"/>
      <c r="M123" s="84"/>
    </row>
    <row r="124" spans="1:13" s="85" customFormat="1" x14ac:dyDescent="0.2">
      <c r="A124" s="83"/>
      <c r="B124" s="83"/>
      <c r="C124" s="83"/>
      <c r="D124" s="81"/>
      <c r="E124" s="81"/>
      <c r="F124" s="81"/>
      <c r="G124" s="81"/>
      <c r="H124" s="84"/>
      <c r="I124" s="81"/>
      <c r="J124" s="84"/>
      <c r="K124" s="84"/>
      <c r="L124" s="84"/>
      <c r="M124" s="84"/>
    </row>
    <row r="125" spans="1:13" s="85" customFormat="1" x14ac:dyDescent="0.2">
      <c r="A125" s="83"/>
      <c r="B125" s="83"/>
      <c r="C125" s="83"/>
      <c r="D125" s="81"/>
      <c r="E125" s="81"/>
      <c r="F125" s="81"/>
      <c r="G125" s="81"/>
      <c r="H125" s="84"/>
      <c r="I125" s="81"/>
      <c r="J125" s="84"/>
      <c r="K125" s="84"/>
      <c r="L125" s="84"/>
      <c r="M125" s="84"/>
    </row>
    <row r="126" spans="1:13" s="85" customFormat="1" x14ac:dyDescent="0.2">
      <c r="A126" s="83"/>
      <c r="B126" s="83"/>
      <c r="C126" s="83"/>
      <c r="D126" s="81"/>
      <c r="E126" s="81"/>
      <c r="F126" s="81"/>
      <c r="G126" s="81"/>
      <c r="H126" s="84"/>
      <c r="I126" s="81"/>
      <c r="J126" s="84"/>
      <c r="K126" s="84"/>
      <c r="L126" s="84"/>
      <c r="M126" s="84"/>
    </row>
    <row r="127" spans="1:13" s="85" customFormat="1" x14ac:dyDescent="0.2">
      <c r="A127" s="83"/>
      <c r="B127" s="83"/>
      <c r="C127" s="83"/>
      <c r="D127" s="81"/>
      <c r="E127" s="81"/>
      <c r="F127" s="81"/>
      <c r="G127" s="81"/>
      <c r="H127" s="84"/>
      <c r="I127" s="81"/>
      <c r="J127" s="84"/>
      <c r="K127" s="84"/>
      <c r="L127" s="84"/>
      <c r="M127" s="84"/>
    </row>
    <row r="128" spans="1:13" s="85" customFormat="1" x14ac:dyDescent="0.2">
      <c r="A128" s="83"/>
      <c r="B128" s="83"/>
      <c r="C128" s="83"/>
      <c r="D128" s="81"/>
      <c r="E128" s="81"/>
      <c r="F128" s="81"/>
      <c r="G128" s="81"/>
      <c r="H128" s="84"/>
      <c r="I128" s="81"/>
      <c r="J128" s="84"/>
      <c r="K128" s="84"/>
      <c r="L128" s="84"/>
      <c r="M128" s="84"/>
    </row>
    <row r="129" spans="1:13" s="85" customFormat="1" x14ac:dyDescent="0.2">
      <c r="A129" s="83"/>
      <c r="B129" s="83"/>
      <c r="C129" s="83"/>
      <c r="D129" s="81"/>
      <c r="E129" s="81"/>
      <c r="F129" s="81"/>
      <c r="G129" s="81"/>
      <c r="H129" s="84"/>
      <c r="I129" s="81"/>
      <c r="J129" s="84"/>
      <c r="K129" s="84"/>
      <c r="L129" s="84"/>
      <c r="M129" s="84"/>
    </row>
    <row r="130" spans="1:13" s="85" customFormat="1" x14ac:dyDescent="0.2">
      <c r="A130" s="83"/>
      <c r="B130" s="83"/>
      <c r="C130" s="83"/>
      <c r="D130" s="81"/>
      <c r="E130" s="81"/>
      <c r="F130" s="81"/>
      <c r="G130" s="81"/>
      <c r="H130" s="84"/>
      <c r="I130" s="81"/>
      <c r="J130" s="84"/>
      <c r="K130" s="84"/>
      <c r="L130" s="84"/>
      <c r="M130" s="84"/>
    </row>
    <row r="131" spans="1:13" s="85" customFormat="1" x14ac:dyDescent="0.2">
      <c r="A131" s="83"/>
      <c r="B131" s="83"/>
      <c r="C131" s="83"/>
      <c r="D131" s="81"/>
      <c r="E131" s="81"/>
      <c r="F131" s="81"/>
      <c r="G131" s="81"/>
      <c r="H131" s="84"/>
      <c r="I131" s="81"/>
      <c r="J131" s="84"/>
      <c r="K131" s="84"/>
      <c r="L131" s="84"/>
      <c r="M131" s="84"/>
    </row>
    <row r="132" spans="1:13" s="85" customFormat="1" x14ac:dyDescent="0.2">
      <c r="A132" s="83"/>
      <c r="B132" s="83"/>
      <c r="C132" s="83"/>
      <c r="D132" s="81"/>
      <c r="E132" s="81"/>
      <c r="F132" s="81"/>
      <c r="G132" s="81"/>
      <c r="H132" s="84"/>
      <c r="I132" s="81"/>
      <c r="J132" s="84"/>
      <c r="K132" s="84"/>
      <c r="L132" s="84"/>
      <c r="M132" s="84"/>
    </row>
    <row r="133" spans="1:13" s="85" customFormat="1" x14ac:dyDescent="0.2">
      <c r="A133" s="83"/>
      <c r="B133" s="83"/>
      <c r="C133" s="83"/>
      <c r="D133" s="81"/>
      <c r="E133" s="81"/>
      <c r="F133" s="81"/>
      <c r="G133" s="81"/>
      <c r="H133" s="84"/>
      <c r="I133" s="81"/>
      <c r="J133" s="84"/>
      <c r="K133" s="84"/>
      <c r="L133" s="84"/>
      <c r="M133" s="84"/>
    </row>
    <row r="134" spans="1:13" s="85" customFormat="1" x14ac:dyDescent="0.2">
      <c r="A134" s="83"/>
      <c r="B134" s="83"/>
      <c r="C134" s="83"/>
      <c r="D134" s="81"/>
      <c r="E134" s="81"/>
      <c r="F134" s="81"/>
      <c r="G134" s="81"/>
      <c r="H134" s="84"/>
      <c r="I134" s="81"/>
      <c r="J134" s="84"/>
      <c r="K134" s="84"/>
      <c r="L134" s="84"/>
      <c r="M134" s="84"/>
    </row>
    <row r="135" spans="1:13" s="85" customFormat="1" x14ac:dyDescent="0.2">
      <c r="A135" s="83"/>
      <c r="B135" s="83"/>
      <c r="C135" s="83"/>
      <c r="D135" s="81"/>
      <c r="E135" s="81"/>
      <c r="F135" s="81"/>
      <c r="G135" s="81"/>
      <c r="H135" s="84"/>
      <c r="I135" s="81"/>
      <c r="J135" s="84"/>
      <c r="K135" s="84"/>
      <c r="L135" s="84"/>
      <c r="M135" s="84"/>
    </row>
    <row r="136" spans="1:13" s="85" customFormat="1" x14ac:dyDescent="0.2">
      <c r="A136" s="83"/>
      <c r="B136" s="83"/>
      <c r="C136" s="83"/>
      <c r="D136" s="81"/>
      <c r="E136" s="81"/>
      <c r="F136" s="81"/>
      <c r="G136" s="81"/>
      <c r="H136" s="84"/>
      <c r="I136" s="81"/>
      <c r="J136" s="84"/>
      <c r="K136" s="84"/>
      <c r="L136" s="84"/>
      <c r="M136" s="84"/>
    </row>
    <row r="137" spans="1:13" s="85" customFormat="1" x14ac:dyDescent="0.2">
      <c r="A137" s="83"/>
      <c r="B137" s="83"/>
      <c r="C137" s="83"/>
      <c r="D137" s="81"/>
      <c r="E137" s="81"/>
      <c r="F137" s="81"/>
      <c r="G137" s="81"/>
      <c r="H137" s="84"/>
      <c r="I137" s="81"/>
      <c r="J137" s="84"/>
      <c r="K137" s="84"/>
      <c r="L137" s="84"/>
      <c r="M137" s="84"/>
    </row>
    <row r="138" spans="1:13" s="85" customFormat="1" x14ac:dyDescent="0.2">
      <c r="A138" s="83"/>
      <c r="B138" s="83"/>
      <c r="C138" s="83"/>
      <c r="D138" s="81"/>
      <c r="E138" s="81"/>
      <c r="F138" s="81"/>
      <c r="G138" s="81"/>
      <c r="H138" s="84"/>
      <c r="I138" s="81"/>
      <c r="J138" s="84"/>
      <c r="K138" s="84"/>
      <c r="L138" s="84"/>
      <c r="M138" s="84"/>
    </row>
    <row r="139" spans="1:13" s="85" customFormat="1" x14ac:dyDescent="0.2">
      <c r="A139" s="83"/>
      <c r="B139" s="83"/>
      <c r="C139" s="83"/>
      <c r="D139" s="81"/>
      <c r="E139" s="81"/>
      <c r="F139" s="81"/>
      <c r="G139" s="81"/>
      <c r="H139" s="84"/>
      <c r="I139" s="81"/>
      <c r="J139" s="84"/>
      <c r="K139" s="84"/>
      <c r="L139" s="84"/>
      <c r="M139" s="84"/>
    </row>
    <row r="140" spans="1:13" s="85" customFormat="1" x14ac:dyDescent="0.2">
      <c r="A140" s="83"/>
      <c r="B140" s="83"/>
      <c r="C140" s="83"/>
      <c r="D140" s="81"/>
      <c r="E140" s="81"/>
      <c r="F140" s="81"/>
      <c r="G140" s="81"/>
      <c r="H140" s="84"/>
      <c r="I140" s="81"/>
      <c r="J140" s="84"/>
      <c r="K140" s="84"/>
      <c r="L140" s="84"/>
      <c r="M140" s="84"/>
    </row>
    <row r="141" spans="1:13" s="85" customFormat="1" x14ac:dyDescent="0.2">
      <c r="A141" s="83"/>
      <c r="B141" s="83"/>
      <c r="C141" s="83"/>
      <c r="D141" s="81"/>
      <c r="E141" s="81"/>
      <c r="F141" s="81"/>
      <c r="G141" s="81"/>
      <c r="H141" s="84"/>
      <c r="I141" s="81"/>
      <c r="J141" s="84"/>
      <c r="K141" s="84"/>
      <c r="L141" s="84"/>
      <c r="M141" s="84"/>
    </row>
    <row r="142" spans="1:13" s="85" customFormat="1" x14ac:dyDescent="0.2">
      <c r="A142" s="83"/>
      <c r="B142" s="83"/>
      <c r="C142" s="83"/>
      <c r="D142" s="81"/>
      <c r="E142" s="81"/>
      <c r="F142" s="81"/>
      <c r="G142" s="81"/>
      <c r="H142" s="84"/>
      <c r="I142" s="81"/>
      <c r="J142" s="84"/>
      <c r="K142" s="84"/>
      <c r="L142" s="84"/>
      <c r="M142" s="84"/>
    </row>
    <row r="143" spans="1:13" s="85" customFormat="1" x14ac:dyDescent="0.2">
      <c r="A143" s="83"/>
      <c r="B143" s="83"/>
      <c r="C143" s="83"/>
      <c r="D143" s="81"/>
      <c r="E143" s="81"/>
      <c r="F143" s="81"/>
      <c r="G143" s="81"/>
      <c r="H143" s="84"/>
      <c r="I143" s="81"/>
      <c r="J143" s="84"/>
      <c r="K143" s="84"/>
      <c r="L143" s="84"/>
      <c r="M143" s="84"/>
    </row>
    <row r="144" spans="1:13" s="85" customFormat="1" x14ac:dyDescent="0.2">
      <c r="A144" s="83"/>
      <c r="B144" s="83"/>
      <c r="C144" s="83"/>
      <c r="D144" s="81"/>
      <c r="E144" s="81"/>
      <c r="F144" s="81"/>
      <c r="G144" s="81"/>
      <c r="H144" s="84"/>
      <c r="I144" s="81"/>
      <c r="J144" s="84"/>
      <c r="K144" s="84"/>
      <c r="L144" s="84"/>
      <c r="M144" s="84"/>
    </row>
    <row r="145" spans="1:13" s="85" customFormat="1" x14ac:dyDescent="0.2">
      <c r="A145" s="83"/>
      <c r="B145" s="83"/>
      <c r="C145" s="83"/>
      <c r="D145" s="81"/>
      <c r="E145" s="81"/>
      <c r="F145" s="81"/>
      <c r="G145" s="81"/>
      <c r="H145" s="84"/>
      <c r="I145" s="81"/>
      <c r="J145" s="84"/>
      <c r="K145" s="84"/>
      <c r="L145" s="84"/>
      <c r="M145" s="84"/>
    </row>
    <row r="146" spans="1:13" s="85" customFormat="1" x14ac:dyDescent="0.2">
      <c r="A146" s="83"/>
      <c r="B146" s="83"/>
      <c r="C146" s="83"/>
      <c r="D146" s="81"/>
      <c r="E146" s="81"/>
      <c r="F146" s="81"/>
      <c r="G146" s="81"/>
      <c r="H146" s="84"/>
      <c r="I146" s="81"/>
      <c r="J146" s="84"/>
      <c r="K146" s="84"/>
      <c r="L146" s="84"/>
      <c r="M146" s="84"/>
    </row>
    <row r="147" spans="1:13" s="85" customFormat="1" x14ac:dyDescent="0.2">
      <c r="A147" s="83"/>
      <c r="B147" s="83"/>
      <c r="C147" s="83"/>
      <c r="D147" s="81"/>
      <c r="E147" s="81"/>
      <c r="F147" s="81"/>
      <c r="G147" s="81"/>
      <c r="H147" s="84"/>
      <c r="I147" s="81"/>
      <c r="J147" s="84"/>
      <c r="K147" s="84"/>
      <c r="L147" s="84"/>
      <c r="M147" s="84"/>
    </row>
    <row r="148" spans="1:13" s="85" customFormat="1" x14ac:dyDescent="0.2">
      <c r="A148" s="83"/>
      <c r="B148" s="83"/>
      <c r="C148" s="83"/>
      <c r="D148" s="81"/>
      <c r="E148" s="81"/>
      <c r="F148" s="81"/>
      <c r="G148" s="81"/>
      <c r="H148" s="84"/>
      <c r="I148" s="81"/>
      <c r="J148" s="84"/>
      <c r="K148" s="84"/>
      <c r="L148" s="84"/>
      <c r="M148" s="84"/>
    </row>
    <row r="149" spans="1:13" s="85" customFormat="1" x14ac:dyDescent="0.2">
      <c r="A149" s="83"/>
      <c r="B149" s="83"/>
      <c r="C149" s="83"/>
      <c r="D149" s="81"/>
      <c r="E149" s="81"/>
      <c r="F149" s="81"/>
      <c r="G149" s="81"/>
      <c r="H149" s="84"/>
      <c r="I149" s="81"/>
      <c r="J149" s="84"/>
      <c r="K149" s="84"/>
      <c r="L149" s="84"/>
      <c r="M149" s="84"/>
    </row>
    <row r="150" spans="1:13" s="85" customFormat="1" x14ac:dyDescent="0.2">
      <c r="A150" s="83"/>
      <c r="B150" s="83"/>
      <c r="C150" s="83"/>
      <c r="D150" s="81"/>
      <c r="E150" s="81"/>
      <c r="F150" s="81"/>
      <c r="G150" s="81"/>
      <c r="H150" s="84"/>
      <c r="I150" s="81"/>
      <c r="J150" s="84"/>
      <c r="K150" s="84"/>
      <c r="L150" s="84"/>
      <c r="M150" s="84"/>
    </row>
    <row r="151" spans="1:13" s="85" customFormat="1" x14ac:dyDescent="0.2">
      <c r="A151" s="83"/>
      <c r="B151" s="83"/>
      <c r="C151" s="83"/>
      <c r="D151" s="81"/>
      <c r="E151" s="81"/>
      <c r="F151" s="81"/>
      <c r="G151" s="81"/>
      <c r="H151" s="84"/>
      <c r="I151" s="81"/>
      <c r="J151" s="84"/>
      <c r="K151" s="84"/>
      <c r="L151" s="84"/>
      <c r="M151" s="84"/>
    </row>
    <row r="152" spans="1:13" s="85" customFormat="1" x14ac:dyDescent="0.2">
      <c r="A152" s="83"/>
      <c r="B152" s="83"/>
      <c r="C152" s="83"/>
      <c r="D152" s="81"/>
      <c r="E152" s="81"/>
      <c r="F152" s="81"/>
      <c r="G152" s="81"/>
      <c r="H152" s="84"/>
      <c r="I152" s="81"/>
      <c r="J152" s="84"/>
      <c r="K152" s="84"/>
      <c r="L152" s="84"/>
      <c r="M152" s="84"/>
    </row>
    <row r="153" spans="1:13" s="85" customFormat="1" x14ac:dyDescent="0.2">
      <c r="A153" s="83"/>
      <c r="B153" s="83"/>
      <c r="C153" s="83"/>
      <c r="D153" s="81"/>
      <c r="E153" s="81"/>
      <c r="F153" s="81"/>
      <c r="G153" s="81"/>
      <c r="H153" s="84"/>
      <c r="I153" s="81"/>
      <c r="J153" s="84"/>
      <c r="K153" s="84"/>
      <c r="L153" s="84"/>
      <c r="M153" s="84"/>
    </row>
    <row r="154" spans="1:13" s="85" customFormat="1" x14ac:dyDescent="0.2">
      <c r="A154" s="83"/>
      <c r="B154" s="83"/>
      <c r="C154" s="83"/>
      <c r="D154" s="81"/>
      <c r="E154" s="81"/>
      <c r="F154" s="81"/>
      <c r="G154" s="81"/>
      <c r="H154" s="84"/>
      <c r="I154" s="81"/>
      <c r="J154" s="84"/>
      <c r="K154" s="84"/>
      <c r="L154" s="84"/>
      <c r="M154" s="84"/>
    </row>
    <row r="155" spans="1:13" s="85" customFormat="1" x14ac:dyDescent="0.2">
      <c r="A155" s="83"/>
      <c r="B155" s="83"/>
      <c r="C155" s="83"/>
      <c r="D155" s="81"/>
      <c r="E155" s="81"/>
      <c r="F155" s="81"/>
      <c r="G155" s="81"/>
      <c r="H155" s="84"/>
      <c r="I155" s="81"/>
      <c r="J155" s="84"/>
      <c r="K155" s="84"/>
      <c r="L155" s="84"/>
      <c r="M155" s="84"/>
    </row>
    <row r="156" spans="1:13" s="85" customFormat="1" x14ac:dyDescent="0.2">
      <c r="A156" s="83"/>
      <c r="B156" s="83"/>
      <c r="C156" s="83"/>
      <c r="D156" s="81"/>
      <c r="E156" s="81"/>
      <c r="F156" s="81"/>
      <c r="G156" s="81"/>
      <c r="H156" s="84"/>
      <c r="I156" s="81"/>
      <c r="J156" s="84"/>
      <c r="K156" s="84"/>
      <c r="L156" s="84"/>
      <c r="M156" s="84"/>
    </row>
    <row r="157" spans="1:13" s="85" customFormat="1" x14ac:dyDescent="0.2">
      <c r="A157" s="83"/>
      <c r="B157" s="83"/>
      <c r="C157" s="83"/>
      <c r="D157" s="81"/>
      <c r="E157" s="81"/>
      <c r="F157" s="81"/>
      <c r="G157" s="81"/>
      <c r="H157" s="84"/>
      <c r="I157" s="81"/>
      <c r="J157" s="84"/>
      <c r="K157" s="84"/>
      <c r="L157" s="84"/>
      <c r="M157" s="84"/>
    </row>
    <row r="158" spans="1:13" s="85" customFormat="1" x14ac:dyDescent="0.2">
      <c r="A158" s="83"/>
      <c r="B158" s="83"/>
      <c r="C158" s="83"/>
      <c r="D158" s="81"/>
      <c r="E158" s="81"/>
      <c r="F158" s="81"/>
      <c r="G158" s="81"/>
      <c r="H158" s="84"/>
      <c r="I158" s="81"/>
      <c r="J158" s="84"/>
      <c r="K158" s="84"/>
      <c r="L158" s="84"/>
      <c r="M158" s="84"/>
    </row>
    <row r="159" spans="1:13" s="85" customFormat="1" x14ac:dyDescent="0.2">
      <c r="A159" s="83"/>
      <c r="B159" s="83"/>
      <c r="C159" s="83"/>
      <c r="D159" s="81"/>
      <c r="E159" s="81"/>
      <c r="F159" s="81"/>
      <c r="G159" s="81"/>
      <c r="H159" s="84"/>
      <c r="I159" s="81"/>
      <c r="J159" s="84"/>
      <c r="K159" s="84"/>
      <c r="L159" s="84"/>
      <c r="M159" s="84"/>
    </row>
    <row r="160" spans="1:13" s="85" customFormat="1" x14ac:dyDescent="0.2">
      <c r="A160" s="83"/>
      <c r="B160" s="83"/>
      <c r="C160" s="83"/>
      <c r="D160" s="81"/>
      <c r="E160" s="81"/>
      <c r="F160" s="81"/>
      <c r="G160" s="81"/>
      <c r="H160" s="84"/>
      <c r="I160" s="81"/>
      <c r="J160" s="84"/>
      <c r="K160" s="84"/>
      <c r="L160" s="84"/>
      <c r="M160" s="84"/>
    </row>
    <row r="161" spans="1:13" s="85" customFormat="1" x14ac:dyDescent="0.2">
      <c r="A161" s="83"/>
      <c r="B161" s="83"/>
      <c r="C161" s="83"/>
      <c r="D161" s="81"/>
      <c r="E161" s="81"/>
      <c r="F161" s="81"/>
      <c r="G161" s="81"/>
      <c r="H161" s="84"/>
      <c r="I161" s="81"/>
      <c r="J161" s="84"/>
      <c r="K161" s="84"/>
      <c r="L161" s="84"/>
      <c r="M161" s="84"/>
    </row>
    <row r="162" spans="1:13" s="85" customFormat="1" x14ac:dyDescent="0.2">
      <c r="A162" s="83"/>
      <c r="B162" s="83"/>
      <c r="C162" s="83"/>
      <c r="D162" s="81"/>
      <c r="E162" s="81"/>
      <c r="F162" s="81"/>
      <c r="G162" s="81"/>
      <c r="H162" s="84"/>
      <c r="I162" s="81"/>
      <c r="J162" s="84"/>
      <c r="K162" s="84"/>
      <c r="L162" s="84"/>
      <c r="M162" s="84"/>
    </row>
  </sheetData>
  <phoneticPr fontId="0" type="noConversion"/>
  <conditionalFormatting sqref="A105:C106">
    <cfRule type="expression" dxfId="26" priority="7" stopIfTrue="1">
      <formula>#REF!&lt;&gt;""</formula>
    </cfRule>
  </conditionalFormatting>
  <conditionalFormatting sqref="D106:I106 E105:I105 L105:M106">
    <cfRule type="expression" dxfId="25" priority="8" stopIfTrue="1">
      <formula>#REF!&lt;&gt;""</formula>
    </cfRule>
  </conditionalFormatting>
  <conditionalFormatting sqref="J105:J106">
    <cfRule type="expression" dxfId="24" priority="9" stopIfTrue="1">
      <formula>#REF!&lt;&gt;""</formula>
    </cfRule>
  </conditionalFormatting>
  <conditionalFormatting sqref="E100:I102 D103:I104 D81:E81 G81:I81 H46:I46 D46:F46 A77:H78 L5:M78 A16:C76 A7:A15 C7:C15 B6:B14 D47:I76 J77:J78 L81:M104 A81:C104 J81:J104 D5:I45 D98:I99 E97:I97 D82:I96">
    <cfRule type="expression" dxfId="23" priority="15" stopIfTrue="1">
      <formula>#REF!&lt;&gt;""</formula>
    </cfRule>
  </conditionalFormatting>
  <conditionalFormatting sqref="A5:C5 A6 C6">
    <cfRule type="expression" dxfId="22" priority="16" stopIfTrue="1">
      <formula>#REF!&lt;&gt;""</formula>
    </cfRule>
  </conditionalFormatting>
  <conditionalFormatting sqref="J5:J76">
    <cfRule type="expression" dxfId="21" priority="17" stopIfTrue="1">
      <formula>#REF!&lt;&gt;""</formula>
    </cfRule>
  </conditionalFormatting>
  <conditionalFormatting sqref="D3">
    <cfRule type="expression" dxfId="20" priority="6" stopIfTrue="1">
      <formula>#REF!&lt;&gt;""</formula>
    </cfRule>
  </conditionalFormatting>
  <conditionalFormatting sqref="E3:G3">
    <cfRule type="expression" dxfId="19" priority="5" stopIfTrue="1">
      <formula>#REF!&lt;&gt;""</formula>
    </cfRule>
  </conditionalFormatting>
  <conditionalFormatting sqref="D2:M2 D4:H4">
    <cfRule type="expression" dxfId="18" priority="3" stopIfTrue="1">
      <formula>#REF!&lt;&gt;""</formula>
    </cfRule>
  </conditionalFormatting>
  <conditionalFormatting sqref="A2:C2">
    <cfRule type="expression" dxfId="17" priority="2" stopIfTrue="1">
      <formula>#REF!&lt;&gt;""</formula>
    </cfRule>
  </conditionalFormatting>
  <conditionalFormatting sqref="I77:I80">
    <cfRule type="expression" dxfId="16" priority="1" stopIfTrue="1">
      <formula>#REF!&lt;&gt;""</formula>
    </cfRule>
  </conditionalFormatting>
  <pageMargins left="0.55118110236220474" right="0.55118110236220474" top="0.39370078740157483" bottom="0.59055118110236227" header="0.31496062992125984" footer="0.31496062992125984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21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23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12 juli 2016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22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17</v>
      </c>
    </row>
    <row r="2" spans="1:7" s="1" customFormat="1" ht="44.25" customHeight="1" x14ac:dyDescent="0.2">
      <c r="A2" s="48" t="s">
        <v>11</v>
      </c>
      <c r="B2" s="48" t="s">
        <v>7</v>
      </c>
      <c r="C2" s="48" t="s">
        <v>10</v>
      </c>
      <c r="D2" s="55" t="s">
        <v>6</v>
      </c>
      <c r="E2" s="16" t="s">
        <v>9</v>
      </c>
      <c r="F2" s="16" t="s">
        <v>8</v>
      </c>
      <c r="G2" s="18" t="s">
        <v>5</v>
      </c>
    </row>
    <row r="3" spans="1:7" s="1" customFormat="1" ht="13.5" thickBot="1" x14ac:dyDescent="0.25">
      <c r="A3" s="49"/>
      <c r="B3" s="49"/>
      <c r="C3" s="49"/>
      <c r="D3" s="56" t="s">
        <v>12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15</v>
      </c>
      <c r="B22" s="29"/>
      <c r="C22" s="25"/>
      <c r="D22" s="59" t="s">
        <v>13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14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15" priority="1" stopIfTrue="1">
      <formula>B21&lt;&gt;""</formula>
    </cfRule>
    <cfRule type="cellIs" dxfId="14" priority="2" stopIfTrue="1" operator="equal">
      <formula>0</formula>
    </cfRule>
  </conditionalFormatting>
  <conditionalFormatting sqref="B25 B4:B23">
    <cfRule type="expression" dxfId="13" priority="3" stopIfTrue="1">
      <formula>B4&lt;&gt;""</formula>
    </cfRule>
  </conditionalFormatting>
  <conditionalFormatting sqref="C21:C23">
    <cfRule type="expression" dxfId="12" priority="4" stopIfTrue="1">
      <formula>B21&lt;&gt;""</formula>
    </cfRule>
  </conditionalFormatting>
  <conditionalFormatting sqref="D21:D23">
    <cfRule type="expression" dxfId="11" priority="5" stopIfTrue="1">
      <formula>B21&lt;&gt;""</formula>
    </cfRule>
  </conditionalFormatting>
  <conditionalFormatting sqref="E21:E23">
    <cfRule type="expression" dxfId="10" priority="6" stopIfTrue="1">
      <formula>B21&lt;&gt;""</formula>
    </cfRule>
    <cfRule type="cellIs" dxfId="9" priority="7" stopIfTrue="1" operator="equal">
      <formula>0</formula>
    </cfRule>
  </conditionalFormatting>
  <conditionalFormatting sqref="G21:G23">
    <cfRule type="expression" dxfId="8" priority="8" stopIfTrue="1">
      <formula>B21&lt;&gt;""</formula>
    </cfRule>
  </conditionalFormatting>
  <conditionalFormatting sqref="A25 A4:A23">
    <cfRule type="expression" dxfId="7" priority="9" stopIfTrue="1">
      <formula>B4&lt;&gt;""</formula>
    </cfRule>
  </conditionalFormatting>
  <conditionalFormatting sqref="D25 D4:D20">
    <cfRule type="expression" dxfId="6" priority="10" stopIfTrue="1">
      <formula>B4&lt;&gt;""</formula>
    </cfRule>
  </conditionalFormatting>
  <conditionalFormatting sqref="C25 C4:C20">
    <cfRule type="expression" dxfId="5" priority="11" stopIfTrue="1">
      <formula>B4&lt;&gt;""</formula>
    </cfRule>
  </conditionalFormatting>
  <conditionalFormatting sqref="G25 G4:G20">
    <cfRule type="expression" dxfId="4" priority="12" stopIfTrue="1">
      <formula>B4&lt;&gt;""</formula>
    </cfRule>
  </conditionalFormatting>
  <conditionalFormatting sqref="E25 E4:E20">
    <cfRule type="expression" dxfId="3" priority="13" stopIfTrue="1">
      <formula>B4&lt;&gt;""</formula>
    </cfRule>
    <cfRule type="cellIs" dxfId="2" priority="14" stopIfTrue="1" operator="equal">
      <formula>0</formula>
    </cfRule>
  </conditionalFormatting>
  <conditionalFormatting sqref="F25 F4:F20">
    <cfRule type="expression" dxfId="1" priority="15" stopIfTrue="1">
      <formula>B4&lt;&gt;""</formula>
    </cfRule>
    <cfRule type="cellIs" dxfId="0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16</v>
      </c>
    </row>
    <row r="2" spans="1:4" ht="67.5" customHeight="1" x14ac:dyDescent="0.2">
      <c r="B2" s="5"/>
    </row>
    <row r="3" spans="1:4" ht="12.75" customHeight="1" x14ac:dyDescent="0.25">
      <c r="A3" s="133" t="s">
        <v>18</v>
      </c>
      <c r="B3" s="133"/>
      <c r="C3" s="133"/>
    </row>
    <row r="4" spans="1:4" x14ac:dyDescent="0.2">
      <c r="B4" s="5"/>
    </row>
    <row r="5" spans="1:4" x14ac:dyDescent="0.2">
      <c r="B5" s="5"/>
    </row>
    <row r="6" spans="1:4" x14ac:dyDescent="0.2">
      <c r="B6" s="6" t="s">
        <v>20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19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133" t="s">
        <v>24</v>
      </c>
      <c r="B16" s="133"/>
      <c r="C16" s="133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25</v>
      </c>
      <c r="B19" s="11" t="s">
        <v>0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25</v>
      </c>
      <c r="B21" s="11" t="s">
        <v>3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26</v>
      </c>
      <c r="B23" s="11" t="s">
        <v>1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25</v>
      </c>
      <c r="B25" s="11" t="s">
        <v>2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24</vt:i4>
      </vt:variant>
    </vt:vector>
  </HeadingPairs>
  <TitlesOfParts>
    <vt:vector size="28" baseType="lpstr">
      <vt:lpstr>Leiden</vt:lpstr>
      <vt:lpstr>Template getaxeerd</vt:lpstr>
      <vt:lpstr>RapportTemplate</vt:lpstr>
      <vt:lpstr>Blad1</vt:lpstr>
      <vt:lpstr>Leiden!Aantal</vt:lpstr>
      <vt:lpstr>'Template getaxeerd'!Aantal</vt:lpstr>
      <vt:lpstr>Leiden!Afdrukbereik</vt:lpstr>
      <vt:lpstr>RapportTemplate!Afdruktitels</vt:lpstr>
      <vt:lpstr>FirstRow</vt:lpstr>
      <vt:lpstr>'Template getaxeerd'!Getaxeerd</vt:lpstr>
      <vt:lpstr>'Template getaxeerd'!GetaxeerdRapport</vt:lpstr>
      <vt:lpstr>Header</vt:lpstr>
      <vt:lpstr>Lastline</vt:lpstr>
      <vt:lpstr>Leiden!Omschrijving</vt:lpstr>
      <vt:lpstr>'Template getaxeerd'!Omschrijving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Leiden!Totaallijn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Huits, Gerard (AV)</cp:lastModifiedBy>
  <cp:lastPrinted>2013-07-31T13:01:13Z</cp:lastPrinted>
  <dcterms:created xsi:type="dcterms:W3CDTF">2003-10-28T10:18:58Z</dcterms:created>
  <dcterms:modified xsi:type="dcterms:W3CDTF">2016-07-12T08:41:15Z</dcterms:modified>
</cp:coreProperties>
</file>